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9926A0-F589-4453-8650-69DBDDB19B2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2" i="7" l="1"/>
  <c r="D35" i="19"/>
  <c r="D65" i="19"/>
  <c r="F12" i="21"/>
  <c r="D7" i="11"/>
  <c r="C10" i="11" l="1"/>
  <c r="D6" i="10"/>
  <c r="D47" i="19" l="1"/>
  <c r="D45" i="19" l="1"/>
  <c r="H18" i="11"/>
  <c r="A14" i="7" l="1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N7" i="11"/>
  <c r="D37" i="19"/>
  <c r="L39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I18" i="20"/>
  <c r="I17" i="20"/>
  <c r="F18" i="20"/>
  <c r="F17" i="20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6" i="9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27" i="19" s="1"/>
  <c r="A38" i="19"/>
  <c r="A18" i="9" l="1"/>
  <c r="A19" i="9" s="1"/>
  <c r="A21" i="9" s="1"/>
  <c r="A34" i="7"/>
  <c r="A36" i="9"/>
  <c r="A33" i="9"/>
  <c r="A34" i="9" s="1"/>
  <c r="A35" i="9" s="1"/>
  <c r="A31" i="10"/>
  <c r="A32" i="10" s="1"/>
  <c r="A34" i="10" s="1"/>
  <c r="A35" i="10" s="1"/>
  <c r="A36" i="10" s="1"/>
  <c r="A41" i="7"/>
  <c r="A44" i="7" s="1"/>
  <c r="A45" i="7" s="1"/>
  <c r="A39" i="19"/>
  <c r="A42" i="19" s="1"/>
  <c r="A43" i="19" s="1"/>
  <c r="A48" i="7" l="1"/>
  <c r="A49" i="7" s="1"/>
  <c r="A28" i="19"/>
  <c r="A29" i="19" s="1"/>
  <c r="A31" i="19"/>
  <c r="A37" i="9"/>
  <c r="A38" i="9" s="1"/>
  <c r="A39" i="9" s="1"/>
  <c r="A40" i="9" s="1"/>
  <c r="A41" i="9" s="1"/>
  <c r="A43" i="9" s="1"/>
  <c r="A44" i="9" s="1"/>
  <c r="A45" i="9" s="1"/>
  <c r="A46" i="9" s="1"/>
  <c r="A47" i="9" s="1"/>
  <c r="A48" i="9" s="1"/>
  <c r="A51" i="9" s="1"/>
  <c r="A52" i="9" s="1"/>
  <c r="A37" i="10"/>
  <c r="A48" i="19"/>
  <c r="A45" i="19"/>
  <c r="A46" i="19" s="1"/>
  <c r="A47" i="19" s="1"/>
  <c r="C29" i="7"/>
  <c r="A50" i="7" l="1"/>
  <c r="A54" i="9"/>
  <c r="A56" i="9" s="1"/>
  <c r="A58" i="9" s="1"/>
  <c r="A59" i="9" s="1"/>
  <c r="A38" i="10"/>
  <c r="A39" i="10" s="1"/>
  <c r="A40" i="10" s="1"/>
  <c r="A41" i="10" s="1"/>
  <c r="A42" i="10" s="1"/>
  <c r="A44" i="10" s="1"/>
  <c r="A45" i="10" s="1"/>
  <c r="A46" i="10" s="1"/>
  <c r="A47" i="10" s="1"/>
  <c r="A49" i="10" s="1"/>
  <c r="A52" i="10" s="1"/>
  <c r="A53" i="10" s="1"/>
  <c r="A49" i="19"/>
  <c r="A50" i="19" s="1"/>
  <c r="A51" i="19" s="1"/>
  <c r="A52" i="19" s="1"/>
  <c r="A53" i="19" s="1"/>
  <c r="A55" i="19" s="1"/>
  <c r="A56" i="19" s="1"/>
  <c r="A57" i="19" s="1"/>
  <c r="A58" i="19" s="1"/>
  <c r="A51" i="7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B26" i="10"/>
  <c r="A60" i="9" l="1"/>
  <c r="A61" i="9"/>
  <c r="A68" i="7"/>
  <c r="A70" i="7" s="1"/>
  <c r="A71" i="7" s="1"/>
  <c r="A72" i="7" s="1"/>
  <c r="A73" i="7" s="1"/>
  <c r="A59" i="19"/>
  <c r="A60" i="19" s="1"/>
  <c r="A62" i="19" s="1"/>
  <c r="A63" i="19" s="1"/>
  <c r="A64" i="19" s="1"/>
  <c r="B25" i="9"/>
  <c r="A55" i="10" l="1"/>
  <c r="A57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71" i="19" s="1"/>
  <c r="D36" i="19"/>
  <c r="A61" i="10" l="1"/>
  <c r="A62" i="10" s="1"/>
  <c r="A63" i="10" s="1"/>
  <c r="A65" i="10"/>
  <c r="C28" i="7"/>
  <c r="D15" i="10" l="1"/>
  <c r="C25" i="7"/>
  <c r="A72" i="19"/>
  <c r="A73" i="19"/>
  <c r="F5" i="10"/>
  <c r="C66" i="7"/>
  <c r="E15" i="10" l="1"/>
  <c r="D12" i="10"/>
  <c r="E12" i="10" s="1"/>
  <c r="H20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D50" i="10" s="1"/>
  <c r="C62" i="7"/>
  <c r="C59" i="7"/>
  <c r="C58" i="7"/>
  <c r="C57" i="7"/>
  <c r="C56" i="7"/>
  <c r="D43" i="10" s="1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D16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<sst xmlns="http://schemas.openxmlformats.org/spreadsheetml/2006/main" count="563" uniqueCount="333">
  <si>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</si>
  <si>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</si>
  <si>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</si>
  <si>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</si>
  <si>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</si>
  <si>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</si>
  <si>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</si>
  <si>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</si>
  <si>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</si>
  <si>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</si>
  <si>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</si>
  <si>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</si>
  <si>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</si>
  <si>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</si>
  <si>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</si>
  <si>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</si>
  <si>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</si>
  <si>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</si>
  <si>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</si>
  <si>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</si>
  <si>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</si>
  <si>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</si>
  <si>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</si>
  <si>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</si>
  <si>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</si>
  <si>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</si>
  <si>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</si>
  <si>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</si>
  <si>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</si>
  <si>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</si>
  <si>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</si>
  <si>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</si>
  <si>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</si>
  <si>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</si>
  <si>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</si>
  <si>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</si>
  <si>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</si>
  <si>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</si>
  <si>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</si>
  <si>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</si>
  <si>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</si>
  <si>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</si>
  <si>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</si>
  <si>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</si>
  <si>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</si>
  <si>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</si>
  <si>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</si>
  <si>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</si>
  <si>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</si>
  <si>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</si>
  <si>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</si>
  <si>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</si>
  <si>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</si>
  <si>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</si>
  <si>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</si>
  <si>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</si>
  <si>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</si>
  <si>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</si>
  <si>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</si>
  <si>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</si>
  <si>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</si>
  <si>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</si>
  <si>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</si>
  <si>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</si>
  <si>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</si>
  <si>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</si>
  <si>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</si>
  <si>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</si>
  <si>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</si>
  <si>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</si>
  <si>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</si>
  <si>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</si>
  <si>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</si>
  <si>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</si>
  <si>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</si>
  <si>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</si>
  <si>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</si>
  <si>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</si>
  <si>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</si>
  <si>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</si>
  <si>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</si>
  <si>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</si>
  <si>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</si>
  <si>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</si>
  <si>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</si>
  <si>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</si>
  <si>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</si>
  <si>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</si>
  <si>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</si>
  <si>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</si>
  <si>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</si>
  <si>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</si>
  <si>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</si>
  <si>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</si>
  <si>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</si>
  <si>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</si>
  <si>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</si>
  <si>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</si>
  <si>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</si>
  <si>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</si>
  <si>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</si>
  <si>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</si>
  <si>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</si>
  <si>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</si>
  <si>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</si>
  <si>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</si>
  <si>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</si>
  <si>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</si>
  <si>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</si>
  <si>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</si>
  <si>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</si>
  <si>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</si>
  <si>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</si>
  <si>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</si>
  <si>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</si>
  <si>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</si>
  <si>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</si>
  <si>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</si>
  <si>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</si>
  <si>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</si>
  <si>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</si>
  <si>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</si>
  <si>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</si>
  <si>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</si>
  <si>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</si>
  <si>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</si>
  <si>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</si>
  <si>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</si>
  <si>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</si>
  <si>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</si>
  <si>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</si>
  <si>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</si>
  <si>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</si>
  <si>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</si>
  <si>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</si>
  <si>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</si>
  <si>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</si>
  <si>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</si>
  <si>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</si>
  <si>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</si>
  <si>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</si>
  <si>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</si>
  <si>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</si>
  <si>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</si>
  <si>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</si>
  <si>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</si>
  <si>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</si>
  <si>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</si>
  <si>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</si>
  <si>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</si>
  <si>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</si>
  <si>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</si>
  <si>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</si>
  <si>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</si>
  <si>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</si>
  <si>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</si>
  <si>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</si>
  <si>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</si>
  <si>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</si>
  <si>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</si>
  <si>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</si>
  <si>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</si>
  <si>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</si>
  <si>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</si>
  <si>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</si>
  <si>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</si>
  <si>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</si>
  <si>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</si>
  <si>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</si>
  <si>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</si>
  <si>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</si>
  <si>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</si>
  <si>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</si>
  <si>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</si>
  <si>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</si>
  <si>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</si>
  <si>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</si>
  <si>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</si>
  <si>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</si>
  <si>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</si>
  <si>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</si>
  <si>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</si>
  <si>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</si>
  <si>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</si>
  <si>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</si>
  <si>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</si>
  <si>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</si>
  <si>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</si>
  <si>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</si>
  <si>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</si>
  <si>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</si>
  <si>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</si>
  <si>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</si>
  <si>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</si>
  <si>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</si>
  <si>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</si>
  <si>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</si>
  <si>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</si>
  <si>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</si>
  <si>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</si>
  <si>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</si>
  <si>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</si>
  <si>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</si>
  <si>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</si>
  <si>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</si>
  <si>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</si>
  <si>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</si>
  <si>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</si>
  <si>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</si>
  <si>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</si>
  <si>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</si>
  <si>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</si>
  <si>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</si>
  <si>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</si>
  <si>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</si>
  <si>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</si>
  <si>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</si>
  <si>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</si>
  <si>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</si>
  <si>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</si>
  <si>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</si>
  <si>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</si>
  <si>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</si>
  <si>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</si>
  <si>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</si>
  <si>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</si>
  <si>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</si>
  <si>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</si>
  <si>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</si>
  <si>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</si>
  <si>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</si>
  <si>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</si>
  <si>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</si>
  <si>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</si>
  <si>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</si>
  <si>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</si>
  <si>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</si>
  <si>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</si>
  <si>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</si>
  <si>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</si>
  <si>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</si>
  <si>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</si>
  <si>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</si>
  <si>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</si>
  <si>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</si>
  <si>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</si>
  <si>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</si>
  <si>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</si>
  <si>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</si>
  <si>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</si>
  <si>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</si>
  <si>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</si>
  <si>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</si>
  <si>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</si>
  <si>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</si>
  <si>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</si>
  <si>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</si>
  <si>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</si>
  <si>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</si>
  <si>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</si>
  <si>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</si>
  <si>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</si>
  <si>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</si>
  <si>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</si>
  <si>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</si>
  <si>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</si>
  <si>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</si>
  <si>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</si>
  <si>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</si>
  <si>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</si>
  <si>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</si>
  <si>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</si>
  <si>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</si>
  <si>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</si>
  <si>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</si>
  <si>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</si>
  <si>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</si>
  <si>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</si>
  <si>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</si>
  <si>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</si>
  <si>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</si>
  <si>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</si>
  <si>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</si>
  <si>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</si>
  <si>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</si>
  <si>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</si>
  <si>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</si>
  <si>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</si>
  <si>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</si>
  <si>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</si>
  <si>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</si>
  <si>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</si>
  <si>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</si>
  <si>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</si>
  <si>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</si>
  <si>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</si>
  <si>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</si>
  <si>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</si>
  <si>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</si>
  <si>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</si>
  <si>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</si>
  <si>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</si>
  <si>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</si>
  <si>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</si>
  <si>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</si>
  <si>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</si>
  <si>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</si>
  <si>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</si>
  <si>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</si>
  <si>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</si>
  <si>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</si>
  <si>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</si>
  <si>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</si>
  <si>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</si>
  <si>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</si>
  <si>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</si>
  <si>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</si>
  <si>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</si>
  <si>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</si>
  <si>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</si>
  <si>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</si>
  <si>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</si>
  <si>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</si>
  <si>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</si>
  <si>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հ․40 մսուր-մանկապարտեզ» ՀՈԱԿ-ի </t>
  </si>
  <si>
    <t>ինտերնետ</t>
  </si>
  <si>
    <t>Վիրուս նետ ՍՊԸ</t>
  </si>
  <si>
    <t>Լիլիթ Բրուտյան</t>
  </si>
  <si>
    <t>Լեյլա Գրիգորյան</t>
  </si>
  <si>
    <t>Բեռնափոխադրման գծով ծախս</t>
  </si>
  <si>
    <t>Արխիվացման գծով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</si>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</sst>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#,###,###,##0.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9"/>
      <color rgb="FF000000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67" fillId="0" borderId="39" xfId="0" applyNumberFormat="1" applyFont="1" applyBorder="1" applyAlignment="1">
      <alignment horizontal="right" vertical="top" wrapText="1" shrinkToFit="1" readingOrder="1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Q1WjAjBgkqhkiG9w0BCQQxFgQUCx1A3sx+qR3di6uP+Bv8Sd2zy+owKwYLKoZIhvcNAQkQAgwxHDAaMBgwFgQUK2DY8Flrruk/JuoGGlIdRn+9y9EwDQYJKoZIhvcNAQEBBQAEggEAz7RStkd6TDs1ZzFYJbZysimR+94arTh0L5Mw/QqkymHqEWL76XHSyItFst+JwU7kR7OSklZybKbgPKI3mZA3dqDixd/lU2G4kR6ZQ9i34uXpNKwa6HB8x5ebc+/m4IUSMc/sbdpht2Ed10wy69pbAplbgWa32NEskfD4z2IUZjUiI2o5z5Bzyl7mXJh8uRdr99nloPT2GgmvYGRu8WMaQPiTp/uNXtPjL0RIe4ThCv6edOpQCaF30vqwTVqTYp1ln7YXsUve3TYspepmD784HVpCmAVlKo+KdPnwYulBByVizdl9giRrjpZ3xnjWM7FSCCJiBH4AhPLFuBXWjue+5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QyWjAjBgkqhkiG9w0BCQQxFgQUgEdTGn07ykTHwoKtn0PQGajPd9owKwYLKoZIhvcNAQkQAgwxHDAaMBgwFgQUK2DY8Flrruk/JuoGGlIdRn+9y9EwDQYJKoZIhvcNAQEBBQAEggEAkJlH5SHDrSPEVV8UI9cphjBrBFrExHpeNOzqwigQRgkSkuQfoT8/v6kHwPUVr12YCzWGq7hceG7hq2RcU5FEoTD6UpOezaNsxUF3/YlETJCA99uRuMnXHdEgJTqS1B3G0HlDf1NtpW65Xj9I8uvBC6mRTTXpwISbEayAC9lquVBkKYQPgrvN38smYG18hQMp64bqHfuJxTFzd1yrCBPQVhn/db8loD6sXlw9JZLj4ODtFDXkpPtSmfShG35wURNhksPwfivrasjgqKOxrTcYEAgtxuhhSBZisHCz8pYcCVSASEALlzx02WdoYL8iVEBpW5b9/ifpuB5PZRR/ZH3SC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FDB7AB7-92C5-65FE-E219-BE0A63BD38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E67C887-860E-D671-5483-D504BAADE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1.5703125" style="5" customWidth="1"/>
    <col min="3" max="3" width="42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46" t="s">
        <v>182</v>
      </c>
      <c r="E1" s="410">
        <v>11</v>
      </c>
    </row>
    <row r="2" spans="1:10">
      <c r="C2" s="218"/>
      <c r="D2" s="446" t="s">
        <v>38</v>
      </c>
      <c r="E2" s="37"/>
    </row>
    <row r="3" spans="1:10">
      <c r="C3" s="218"/>
      <c r="D3" s="446" t="s">
        <v>206</v>
      </c>
      <c r="E3" s="37"/>
    </row>
    <row r="4" spans="1:10" s="28" customFormat="1" ht="24.75" customHeight="1">
      <c r="B4" s="224"/>
      <c r="C4" s="224"/>
      <c r="D4" s="446" t="s">
        <v>323</v>
      </c>
      <c r="E4" s="37"/>
      <c r="F4" s="53"/>
    </row>
    <row r="5" spans="1:10" s="28" customFormat="1" ht="20.25" customHeight="1">
      <c r="B5" s="224"/>
      <c r="C5" s="5"/>
      <c r="D5" s="446" t="s">
        <v>207</v>
      </c>
      <c r="E5" s="37"/>
      <c r="F5" s="53"/>
    </row>
    <row r="6" spans="1:10" s="28" customFormat="1" ht="20.25" customHeight="1">
      <c r="B6" s="224"/>
      <c r="C6" s="5"/>
      <c r="D6" s="446"/>
      <c r="E6" s="37"/>
      <c r="F6" s="53"/>
    </row>
    <row r="7" spans="1:10" ht="20.25" customHeight="1">
      <c r="C7" s="218"/>
      <c r="D7" s="446" t="s">
        <v>261</v>
      </c>
      <c r="E7" s="410">
        <f>+E1</f>
        <v>11</v>
      </c>
    </row>
    <row r="8" spans="1:10" ht="20.25" customHeight="1">
      <c r="C8" s="218"/>
      <c r="D8" s="446" t="s">
        <v>262</v>
      </c>
      <c r="E8" s="218"/>
    </row>
    <row r="9" spans="1:10" ht="20.25" customHeight="1">
      <c r="C9" s="218"/>
      <c r="D9" s="446" t="s">
        <v>263</v>
      </c>
      <c r="E9" s="218"/>
    </row>
    <row r="10" spans="1:10" ht="20.25" customHeight="1">
      <c r="C10" s="215"/>
      <c r="D10" s="447" t="s">
        <v>319</v>
      </c>
      <c r="E10" s="215"/>
    </row>
    <row r="11" spans="1:10" ht="20.25" customHeight="1">
      <c r="C11" s="215"/>
      <c r="D11" s="446" t="s">
        <v>320</v>
      </c>
      <c r="E11" s="215"/>
    </row>
    <row r="12" spans="1:10" ht="20.25">
      <c r="A12" s="454" t="s">
        <v>39</v>
      </c>
      <c r="B12" s="454"/>
      <c r="C12" s="454"/>
      <c r="D12" s="454"/>
      <c r="E12" s="454"/>
      <c r="F12" s="352"/>
    </row>
    <row r="13" spans="1:10" ht="20.45" customHeight="1">
      <c r="A13" s="455" t="s">
        <v>324</v>
      </c>
      <c r="B13" s="455"/>
      <c r="C13" s="455"/>
      <c r="D13" s="455"/>
      <c r="E13" s="455"/>
      <c r="F13" s="345" t="s">
        <v>193</v>
      </c>
    </row>
    <row r="14" spans="1:10" ht="18.75" customHeight="1">
      <c r="A14" s="456" t="s">
        <v>287</v>
      </c>
      <c r="B14" s="456"/>
      <c r="C14" s="456"/>
      <c r="D14" s="456"/>
      <c r="E14" s="456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48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>
        <f>D32</f>
        <v>39538.9</v>
      </c>
      <c r="E16" s="373"/>
    </row>
    <row r="17" spans="1:6" ht="18.75" customHeight="1">
      <c r="A17" s="59">
        <v>1</v>
      </c>
      <c r="B17" s="12" t="s">
        <v>112</v>
      </c>
      <c r="C17" s="370"/>
      <c r="D17" s="216">
        <v>39531.9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70"/>
      <c r="D18" s="449">
        <f>SUM(D19:D20)</f>
        <v>0</v>
      </c>
      <c r="E18" s="220"/>
      <c r="F18" s="144"/>
    </row>
    <row r="19" spans="1:6" s="349" customFormat="1" hidden="1">
      <c r="A19" s="346">
        <f>+A18+0.1</f>
        <v>2.1</v>
      </c>
      <c r="B19" s="347" t="s">
        <v>216</v>
      </c>
      <c r="C19" s="347"/>
      <c r="D19" s="450">
        <v>0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50"/>
      <c r="E20" s="348"/>
      <c r="F20" s="350"/>
    </row>
    <row r="21" spans="1:6" ht="18.75" hidden="1" customHeight="1">
      <c r="A21" s="59">
        <f>+A18+1</f>
        <v>3</v>
      </c>
      <c r="B21" s="12" t="s">
        <v>218</v>
      </c>
      <c r="C21" s="370"/>
      <c r="D21" s="449">
        <f>SUM(D22:D23)</f>
        <v>0</v>
      </c>
      <c r="E21" s="220"/>
      <c r="F21" s="144"/>
    </row>
    <row r="22" spans="1:6" s="349" customFormat="1" hidden="1">
      <c r="A22" s="346">
        <f>+A21+0.1</f>
        <v>3.1</v>
      </c>
      <c r="B22" s="347" t="s">
        <v>219</v>
      </c>
      <c r="C22" s="347"/>
      <c r="D22" s="450"/>
      <c r="E22" s="348"/>
      <c r="F22" s="350"/>
    </row>
    <row r="23" spans="1:6" s="349" customFormat="1" hidden="1">
      <c r="A23" s="346">
        <f>+A22+0.1</f>
        <v>3.2</v>
      </c>
      <c r="B23" s="347" t="s">
        <v>220</v>
      </c>
      <c r="C23" s="347"/>
      <c r="D23" s="450"/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hidden="1" customHeight="1">
      <c r="A25" s="59">
        <f t="shared" ref="A25:A27" si="0">+A24+1</f>
        <v>5</v>
      </c>
      <c r="B25" s="12" t="s">
        <v>59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hidden="1" customHeight="1">
      <c r="A27" s="59">
        <f t="shared" si="0"/>
        <v>7</v>
      </c>
      <c r="B27" s="12" t="s">
        <v>119</v>
      </c>
      <c r="C27" s="370"/>
      <c r="D27" s="449">
        <f>SUM(D28:D29)</f>
        <v>0</v>
      </c>
      <c r="E27" s="220"/>
      <c r="F27" s="144"/>
    </row>
    <row r="28" spans="1:6" s="349" customFormat="1" hidden="1">
      <c r="A28" s="346">
        <f>+A27+0.1</f>
        <v>7.1</v>
      </c>
      <c r="B28" s="347" t="s">
        <v>68</v>
      </c>
      <c r="C28" s="347"/>
      <c r="D28" s="451">
        <f>+D72</f>
        <v>0</v>
      </c>
      <c r="E28" s="348"/>
      <c r="F28" s="350"/>
    </row>
    <row r="29" spans="1:6" s="349" customFormat="1" hidden="1">
      <c r="A29" s="346">
        <f>+A28+0.1</f>
        <v>7.1999999999999993</v>
      </c>
      <c r="B29" s="347" t="s">
        <v>69</v>
      </c>
      <c r="C29" s="347"/>
      <c r="D29" s="450"/>
      <c r="E29" s="348"/>
      <c r="F29" s="350"/>
    </row>
    <row r="30" spans="1:6" ht="18.75" customHeight="1">
      <c r="A30" s="59">
        <v>2</v>
      </c>
      <c r="B30" s="12" t="s">
        <v>9</v>
      </c>
      <c r="C30" s="370"/>
      <c r="D30" s="216">
        <v>7</v>
      </c>
      <c r="E30" s="220"/>
      <c r="F30" s="144" t="s">
        <v>307</v>
      </c>
    </row>
    <row r="31" spans="1:6" ht="18.75" hidden="1" customHeight="1">
      <c r="A31" s="59">
        <f>+A30+1</f>
        <v>3</v>
      </c>
      <c r="B31" s="12" t="s">
        <v>268</v>
      </c>
      <c r="C31" s="370"/>
      <c r="D31" s="216"/>
      <c r="E31" s="220"/>
      <c r="F31" s="144" t="s">
        <v>189</v>
      </c>
    </row>
    <row r="32" spans="1:6">
      <c r="A32" s="50"/>
      <c r="B32" s="81" t="s">
        <v>26</v>
      </c>
      <c r="C32" s="372"/>
      <c r="D32" s="445">
        <f>SUM(D17:D18,D21,D24:D27,D30:D31)</f>
        <v>39538.9</v>
      </c>
      <c r="E32" s="374"/>
    </row>
    <row r="33" spans="1:14" ht="25.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331</v>
      </c>
      <c r="C35" s="370"/>
      <c r="D35" s="449">
        <f>+Ashkhatavardz!N9-'Dramakan hosqer'!C92</f>
        <v>38628.5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50">
        <f>+Ashkhatavardz!J7</f>
        <v>0</v>
      </c>
      <c r="E36" s="348"/>
      <c r="F36" s="350"/>
    </row>
    <row r="37" spans="1:14" s="349" customFormat="1" hidden="1">
      <c r="A37" s="346">
        <f>+A36+0.1</f>
        <v>1.2000000000000002</v>
      </c>
      <c r="B37" s="347" t="s">
        <v>237</v>
      </c>
      <c r="C37" s="347"/>
      <c r="D37" s="450">
        <f>+Ashkhatavardz!L7</f>
        <v>0</v>
      </c>
      <c r="E37" s="348"/>
      <c r="F37" s="350"/>
      <c r="G37" s="349" t="s">
        <v>212</v>
      </c>
    </row>
    <row r="38" spans="1:14" ht="18.75" hidden="1" customHeight="1">
      <c r="A38" s="59">
        <f>+A35+1</f>
        <v>2</v>
      </c>
      <c r="B38" s="12" t="s">
        <v>13</v>
      </c>
      <c r="C38" s="370"/>
      <c r="D38" s="449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70"/>
      <c r="D39" s="449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v>2</v>
      </c>
      <c r="B40" s="12" t="s">
        <v>11</v>
      </c>
      <c r="C40" s="370"/>
      <c r="D40" s="449">
        <f>+'Komunal '!J27</f>
        <v>198.9</v>
      </c>
      <c r="E40" s="220"/>
      <c r="F40" s="216">
        <f>+D40-'Komunal '!J27</f>
        <v>0</v>
      </c>
      <c r="L40" s="81">
        <f>+L39+L38*0.8</f>
        <v>0</v>
      </c>
    </row>
    <row r="41" spans="1:14" ht="18.75" customHeight="1">
      <c r="A41" s="59">
        <v>3</v>
      </c>
      <c r="B41" s="12" t="s">
        <v>14</v>
      </c>
      <c r="C41" s="370"/>
      <c r="D41" s="216">
        <f>+'Komunal '!M20</f>
        <v>40.1</v>
      </c>
      <c r="E41" s="220"/>
      <c r="F41" s="216">
        <f>+'Komunal '!M20</f>
        <v>40.1</v>
      </c>
    </row>
    <row r="42" spans="1:14" ht="18.75" customHeight="1">
      <c r="A42" s="59">
        <f t="shared" ref="A42:A43" si="1">+A41+1</f>
        <v>4</v>
      </c>
      <c r="B42" s="12" t="s">
        <v>15</v>
      </c>
      <c r="C42" s="370"/>
      <c r="D42" s="216">
        <v>98.8</v>
      </c>
      <c r="E42" s="220"/>
      <c r="F42" s="144"/>
    </row>
    <row r="43" spans="1:14" ht="18.75" hidden="1" customHeight="1">
      <c r="A43" s="59">
        <f t="shared" si="1"/>
        <v>5</v>
      </c>
      <c r="B43" s="12" t="s">
        <v>16</v>
      </c>
      <c r="C43" s="370"/>
      <c r="D43" s="216">
        <v>0</v>
      </c>
      <c r="E43" s="220"/>
      <c r="F43" s="144"/>
    </row>
    <row r="44" spans="1:14" ht="18.75" customHeight="1">
      <c r="A44" s="59">
        <v>5</v>
      </c>
      <c r="B44" s="12" t="s">
        <v>17</v>
      </c>
      <c r="C44" s="370"/>
      <c r="D44" s="449">
        <f>SUM(D45:D47)</f>
        <v>149.6</v>
      </c>
      <c r="E44" s="220"/>
      <c r="F44" s="144"/>
    </row>
    <row r="45" spans="1:14" s="349" customFormat="1">
      <c r="A45" s="346">
        <f>+A44+0.1</f>
        <v>5.0999999999999996</v>
      </c>
      <c r="B45" s="347" t="s">
        <v>18</v>
      </c>
      <c r="C45" s="347"/>
      <c r="D45" s="450">
        <f>4.8*12</f>
        <v>57.599999999999994</v>
      </c>
      <c r="E45" s="348"/>
      <c r="F45" s="350"/>
    </row>
    <row r="46" spans="1:14" s="349" customFormat="1" ht="16.5" customHeight="1">
      <c r="A46" s="346">
        <f>+A45+0.1</f>
        <v>5.1999999999999993</v>
      </c>
      <c r="B46" s="347" t="s">
        <v>19</v>
      </c>
      <c r="C46" s="347"/>
      <c r="D46" s="450">
        <v>8</v>
      </c>
      <c r="E46" s="348"/>
      <c r="F46" s="350"/>
    </row>
    <row r="47" spans="1:14" s="349" customFormat="1">
      <c r="A47" s="346">
        <f>+A46+0.1</f>
        <v>5.2999999999999989</v>
      </c>
      <c r="B47" s="347" t="s">
        <v>20</v>
      </c>
      <c r="C47" s="347"/>
      <c r="D47" s="450">
        <f>12*7</f>
        <v>84</v>
      </c>
      <c r="E47" s="348"/>
      <c r="F47" s="350"/>
    </row>
    <row r="48" spans="1:14" ht="18.75" hidden="1" customHeight="1">
      <c r="A48" s="59">
        <f>+A44+1</f>
        <v>6</v>
      </c>
      <c r="B48" s="12" t="s">
        <v>21</v>
      </c>
      <c r="C48" s="370"/>
      <c r="D48" s="216"/>
      <c r="E48" s="220"/>
      <c r="F48" s="144" t="s">
        <v>232</v>
      </c>
    </row>
    <row r="49" spans="1:11" ht="18.75" hidden="1" customHeight="1">
      <c r="A49" s="59">
        <f>+A48+1</f>
        <v>7</v>
      </c>
      <c r="B49" s="12" t="s">
        <v>27</v>
      </c>
      <c r="C49" s="370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1" si="2">+A49+1</f>
        <v>8</v>
      </c>
      <c r="B50" s="12" t="s">
        <v>22</v>
      </c>
      <c r="C50" s="370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9</v>
      </c>
      <c r="B51" s="12" t="s">
        <v>70</v>
      </c>
      <c r="C51" s="370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10</v>
      </c>
      <c r="B52" s="12" t="s">
        <v>45</v>
      </c>
      <c r="C52" s="370"/>
      <c r="D52" s="216"/>
      <c r="E52" s="220"/>
      <c r="F52" s="216"/>
    </row>
    <row r="53" spans="1:11" ht="18.75" hidden="1" customHeight="1">
      <c r="A53" s="59">
        <f t="shared" si="2"/>
        <v>11</v>
      </c>
      <c r="B53" s="12" t="s">
        <v>115</v>
      </c>
      <c r="C53" s="370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v>6</v>
      </c>
      <c r="B54" s="12" t="s">
        <v>116</v>
      </c>
      <c r="C54" s="370"/>
      <c r="D54" s="216">
        <v>11</v>
      </c>
      <c r="E54" s="220"/>
      <c r="F54" s="144"/>
    </row>
    <row r="55" spans="1:11" ht="18.75" hidden="1" customHeight="1">
      <c r="A55" s="59">
        <f t="shared" si="2"/>
        <v>7</v>
      </c>
      <c r="B55" s="12" t="s">
        <v>23</v>
      </c>
      <c r="C55" s="370"/>
      <c r="D55" s="216"/>
      <c r="E55" s="220"/>
      <c r="F55" s="144"/>
    </row>
    <row r="56" spans="1:11" ht="18.75" hidden="1" customHeight="1">
      <c r="A56" s="59">
        <f t="shared" si="2"/>
        <v>8</v>
      </c>
      <c r="B56" s="12" t="s">
        <v>24</v>
      </c>
      <c r="C56" s="370"/>
      <c r="D56" s="216"/>
      <c r="E56" s="220"/>
      <c r="F56" s="144"/>
    </row>
    <row r="57" spans="1:11" ht="18.75" hidden="1" customHeight="1">
      <c r="A57" s="59">
        <f t="shared" si="2"/>
        <v>9</v>
      </c>
      <c r="B57" s="12" t="s">
        <v>63</v>
      </c>
      <c r="C57" s="370"/>
      <c r="D57" s="216"/>
      <c r="E57" s="220"/>
      <c r="F57" s="144"/>
    </row>
    <row r="58" spans="1:11" ht="18.75" hidden="1" customHeight="1">
      <c r="A58" s="59">
        <f t="shared" si="2"/>
        <v>10</v>
      </c>
      <c r="B58" s="12" t="s">
        <v>50</v>
      </c>
      <c r="C58" s="370"/>
      <c r="D58" s="216">
        <f>+D25</f>
        <v>0</v>
      </c>
      <c r="E58" s="220"/>
      <c r="F58" s="144"/>
    </row>
    <row r="59" spans="1:11" ht="18.75" hidden="1" customHeight="1">
      <c r="A59" s="59">
        <f t="shared" si="2"/>
        <v>11</v>
      </c>
      <c r="B59" s="12" t="s">
        <v>42</v>
      </c>
      <c r="C59" s="370"/>
      <c r="D59" s="216"/>
      <c r="E59" s="220"/>
      <c r="F59" s="144"/>
    </row>
    <row r="60" spans="1:11" ht="18.75" hidden="1" customHeight="1">
      <c r="A60" s="59">
        <f t="shared" si="2"/>
        <v>12</v>
      </c>
      <c r="B60" s="12" t="s">
        <v>71</v>
      </c>
      <c r="C60" s="370"/>
      <c r="D60" s="216"/>
      <c r="E60" s="220"/>
      <c r="F60" s="144"/>
    </row>
    <row r="61" spans="1:11" ht="18.75" customHeight="1">
      <c r="A61" s="59">
        <v>7</v>
      </c>
      <c r="B61" s="12" t="s">
        <v>72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8</v>
      </c>
      <c r="B62" s="12" t="s">
        <v>43</v>
      </c>
      <c r="C62" s="370"/>
      <c r="D62" s="216"/>
      <c r="E62" s="220"/>
      <c r="F62" s="144"/>
    </row>
    <row r="63" spans="1:11" ht="18.75" hidden="1" customHeight="1">
      <c r="A63" s="59">
        <f t="shared" si="2"/>
        <v>9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10</v>
      </c>
      <c r="B64" s="12" t="s">
        <v>44</v>
      </c>
      <c r="C64" s="370"/>
      <c r="D64" s="216"/>
      <c r="E64" s="220"/>
      <c r="F64" s="144"/>
    </row>
    <row r="65" spans="1:7" ht="18.75" hidden="1" customHeight="1">
      <c r="A65" s="59">
        <v>8</v>
      </c>
      <c r="B65" s="12" t="s">
        <v>60</v>
      </c>
      <c r="C65" s="370"/>
      <c r="D65" s="216">
        <f>+D19</f>
        <v>0</v>
      </c>
      <c r="E65" s="220"/>
      <c r="F65" s="144"/>
    </row>
    <row r="66" spans="1:7" ht="18.75" hidden="1" customHeight="1">
      <c r="A66" s="59">
        <f t="shared" si="2"/>
        <v>9</v>
      </c>
      <c r="B66" s="12" t="s">
        <v>304</v>
      </c>
      <c r="C66" s="370"/>
      <c r="D66" s="216"/>
      <c r="E66" s="220"/>
      <c r="F66" s="144"/>
    </row>
    <row r="67" spans="1:7" ht="18.75" customHeight="1">
      <c r="A67" s="59">
        <v>8</v>
      </c>
      <c r="B67" s="12" t="s">
        <v>329</v>
      </c>
      <c r="C67" s="370"/>
      <c r="D67" s="216">
        <v>300</v>
      </c>
      <c r="E67" s="220"/>
      <c r="F67" s="144"/>
    </row>
    <row r="68" spans="1:7" ht="18.75" hidden="1" customHeight="1">
      <c r="A68" s="59">
        <f t="shared" si="2"/>
        <v>9</v>
      </c>
      <c r="B68" s="12"/>
      <c r="C68" s="370"/>
      <c r="D68" s="216"/>
      <c r="E68" s="220"/>
      <c r="F68" s="144" t="s">
        <v>321</v>
      </c>
    </row>
    <row r="69" spans="1:7" ht="18.75" hidden="1" customHeight="1">
      <c r="A69" s="59">
        <f t="shared" si="2"/>
        <v>10</v>
      </c>
      <c r="B69" s="12" t="s">
        <v>210</v>
      </c>
      <c r="C69" s="370"/>
      <c r="D69" s="216"/>
      <c r="E69" s="220"/>
      <c r="F69" s="144"/>
    </row>
    <row r="70" spans="1:7" ht="18.75" hidden="1" customHeight="1">
      <c r="A70" s="59">
        <f t="shared" si="2"/>
        <v>11</v>
      </c>
      <c r="B70" s="12" t="s">
        <v>209</v>
      </c>
      <c r="C70" s="370"/>
      <c r="D70" s="216"/>
      <c r="E70" s="220"/>
      <c r="F70" s="144"/>
    </row>
    <row r="71" spans="1:7" ht="18.75" hidden="1" customHeight="1">
      <c r="A71" s="59">
        <f t="shared" si="2"/>
        <v>12</v>
      </c>
      <c r="B71" s="12" t="s">
        <v>25</v>
      </c>
      <c r="C71" s="370"/>
      <c r="D71" s="216"/>
      <c r="E71" s="220"/>
      <c r="F71" s="144"/>
    </row>
    <row r="72" spans="1:7" s="349" customFormat="1" hidden="1">
      <c r="A72" s="346">
        <f>+A71+0.1</f>
        <v>12.1</v>
      </c>
      <c r="B72" s="347" t="s">
        <v>73</v>
      </c>
      <c r="C72" s="347"/>
      <c r="D72" s="450"/>
      <c r="E72" s="348"/>
      <c r="F72" s="350"/>
    </row>
    <row r="73" spans="1:7" ht="18.75" hidden="1" customHeight="1">
      <c r="A73" s="59">
        <f>+A71+1</f>
        <v>13</v>
      </c>
      <c r="B73" s="12" t="s">
        <v>74</v>
      </c>
      <c r="C73" s="370"/>
      <c r="D73" s="216"/>
      <c r="E73" s="220"/>
      <c r="F73" s="144"/>
    </row>
    <row r="74" spans="1:7" ht="18.75" hidden="1" customHeight="1">
      <c r="A74" s="59">
        <v>9</v>
      </c>
      <c r="B74" s="12" t="s">
        <v>64</v>
      </c>
      <c r="C74" s="370"/>
      <c r="D74" s="216"/>
      <c r="E74" s="220"/>
      <c r="F74" s="144"/>
    </row>
    <row r="75" spans="1:7">
      <c r="A75" s="28"/>
      <c r="B75" s="81" t="s">
        <v>28</v>
      </c>
      <c r="C75" s="372"/>
      <c r="D75" s="445">
        <f>SUM(D35,D38:D44,D48:D71,D73:D74)</f>
        <v>39538.9</v>
      </c>
      <c r="E75" s="374" t="s">
        <v>332</v>
      </c>
      <c r="F75" s="452">
        <f>+D32-D75</f>
        <v>0</v>
      </c>
      <c r="G75" s="453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327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328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21.7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3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2.42578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12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12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39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'Ekamut-caxs'!A13:E13</f>
        <v xml:space="preserve">«Երևանի հ․40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288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29</v>
      </c>
      <c r="C18" s="382" t="s">
        <v>40</v>
      </c>
      <c r="D18" s="383"/>
      <c r="E18" s="395">
        <f>+C19-C77</f>
        <v>2571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2613.8000000000002</v>
      </c>
      <c r="D19" s="386"/>
      <c r="E19" s="458" t="s">
        <v>205</v>
      </c>
      <c r="F19" s="458"/>
      <c r="G19" s="139"/>
    </row>
    <row r="20" spans="1:7" s="40" customFormat="1" ht="17.25">
      <c r="A20" s="384" t="s">
        <v>10</v>
      </c>
      <c r="B20" s="385" t="s">
        <v>77</v>
      </c>
      <c r="C20" s="133">
        <f>SUM(C21:C22,C25,C29:C34)</f>
        <v>39538.9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39531.9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6" customFormat="1" ht="15.75" hidden="1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0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hidden="1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0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3.3000000000000003</v>
      </c>
      <c r="B28" s="355" t="s">
        <v>238</v>
      </c>
      <c r="C28" s="356">
        <f>+C79</f>
        <v>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2</v>
      </c>
      <c r="B33" s="223" t="str">
        <f>+'Ekamut-caxs'!B30</f>
        <v>Բանկի տոկոսից</v>
      </c>
      <c r="C33" s="131">
        <v>7</v>
      </c>
      <c r="D33" s="219"/>
      <c r="E33" s="53"/>
      <c r="F33" s="28"/>
      <c r="G33" s="28"/>
    </row>
    <row r="34" spans="1:7" s="40" customFormat="1" ht="18" hidden="1" customHeight="1">
      <c r="A34" s="34">
        <f>+A33+1</f>
        <v>3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32</v>
      </c>
      <c r="B35" s="385" t="s">
        <v>78</v>
      </c>
      <c r="C35" s="133">
        <f>C36+C79+C91</f>
        <v>40652.700000000004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SUM(C37,C40:C46,C50:C73,C77:C78)</f>
        <v>39581.700000000004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38628.5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hidden="1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0</v>
      </c>
      <c r="D39" s="363"/>
      <c r="E39" s="364"/>
      <c r="F39" s="365"/>
      <c r="G39" s="365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v>2</v>
      </c>
      <c r="B42" s="223" t="str">
        <f>+'Ekamut-caxs'!B40</f>
        <v>Էլեկտրաէներգիայի գծով</v>
      </c>
      <c r="C42" s="132">
        <f>+'Ekamut-caxs'!D40</f>
        <v>198.9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v>3</v>
      </c>
      <c r="B43" s="223" t="str">
        <f>+'Ekamut-caxs'!B41</f>
        <v>Ջրմուղ-կոյուղու գծով</v>
      </c>
      <c r="C43" s="132">
        <f>+'Komunal '!M27</f>
        <v>40.1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ref="A44:A45" si="1">+A43+1</f>
        <v>4</v>
      </c>
      <c r="B44" s="223" t="str">
        <f>+'Ekamut-caxs'!B42</f>
        <v>Աղբահանության գծով</v>
      </c>
      <c r="C44" s="132">
        <f>+'Ekamut-caxs'!D42</f>
        <v>98.8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5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5</v>
      </c>
      <c r="B46" s="223" t="str">
        <f>+'Ekamut-caxs'!B44</f>
        <v>Կապի գծով, այդ թվում`</v>
      </c>
      <c r="C46" s="132">
        <f>SUM(C47:C49)</f>
        <v>149.6</v>
      </c>
      <c r="D46" s="219"/>
      <c r="E46" s="53"/>
      <c r="F46" s="28"/>
      <c r="G46" s="28"/>
    </row>
    <row r="47" spans="1:7" s="366" customFormat="1" ht="15.75" customHeight="1">
      <c r="A47" s="354">
        <v>5.0999999999999996</v>
      </c>
      <c r="B47" s="355" t="str">
        <f>+'Ekamut-caxs'!B45</f>
        <v>բաժանորդային վճար</v>
      </c>
      <c r="C47" s="357">
        <f>+'Ekamut-caxs'!D45</f>
        <v>57.599999999999994</v>
      </c>
      <c r="D47" s="363"/>
      <c r="E47" s="364"/>
      <c r="F47" s="365"/>
      <c r="G47" s="365"/>
    </row>
    <row r="48" spans="1:7" s="366" customFormat="1" ht="15.75" customHeight="1">
      <c r="A48" s="354">
        <f>+A47+0.1</f>
        <v>5.1999999999999993</v>
      </c>
      <c r="B48" s="355" t="str">
        <f>+'Ekamut-caxs'!B46</f>
        <v>րոպեավճար</v>
      </c>
      <c r="C48" s="357">
        <f>+'Ekamut-caxs'!D46</f>
        <v>8</v>
      </c>
      <c r="D48" s="363"/>
      <c r="E48" s="364"/>
      <c r="F48" s="365"/>
      <c r="G48" s="365"/>
    </row>
    <row r="49" spans="1:7" s="366" customFormat="1" ht="15.75" customHeight="1">
      <c r="A49" s="354">
        <f>+A48+0.1</f>
        <v>5.2999999999999989</v>
      </c>
      <c r="B49" s="355" t="str">
        <f>+'Ekamut-caxs'!B47</f>
        <v>ինտերնետ կապ</v>
      </c>
      <c r="C49" s="357">
        <f>+'Ekamut-caxs'!D47</f>
        <v>84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6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7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hidden="1" customHeight="1">
      <c r="A52" s="34">
        <f t="shared" ref="A52:A73" si="2">+A51+1</f>
        <v>8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9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hidden="1" customHeight="1">
      <c r="A54" s="34">
        <f t="shared" si="2"/>
        <v>10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11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customHeight="1">
      <c r="A56" s="34">
        <v>6</v>
      </c>
      <c r="B56" s="223" t="str">
        <f>+'Ekamut-caxs'!B54</f>
        <v>Բուժ.ծառայության գծով</v>
      </c>
      <c r="C56" s="132">
        <f>+'Ekamut-caxs'!D54</f>
        <v>11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7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8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9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10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11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12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8"/>
    </row>
    <row r="63" spans="1:7" s="40" customFormat="1" ht="18" customHeight="1">
      <c r="A63" s="34">
        <v>7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8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9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10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v>8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9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8</v>
      </c>
      <c r="B69" s="223" t="str">
        <f>+'Ekamut-caxs'!B67</f>
        <v>Բեռնափոխադրման գծով ծախս</v>
      </c>
      <c r="C69" s="131">
        <f>+'Ekamut-caxs'!D67</f>
        <v>300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9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10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11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12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12.1</v>
      </c>
      <c r="B74" s="355" t="s">
        <v>34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12.2</v>
      </c>
      <c r="B75" s="355" t="s">
        <v>46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12.299999999999999</v>
      </c>
      <c r="B76" s="355" t="s">
        <v>79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9</v>
      </c>
      <c r="B77" s="223" t="s">
        <v>35</v>
      </c>
      <c r="C77" s="132">
        <f>+'Deb. ev kreditor'!D59-'Deb. ev kreditor'!D55</f>
        <v>42.799999999999955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10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5" t="s">
        <v>56</v>
      </c>
      <c r="C79" s="133">
        <f>C80+C87</f>
        <v>0</v>
      </c>
      <c r="D79" s="387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81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82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83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61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62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57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47</v>
      </c>
      <c r="C90" s="356"/>
      <c r="D90" s="363"/>
      <c r="E90" s="364"/>
      <c r="F90" s="365"/>
      <c r="G90" s="365"/>
    </row>
    <row r="91" spans="1:7" s="41" customFormat="1" ht="34.5">
      <c r="A91" s="27" t="s">
        <v>53</v>
      </c>
      <c r="B91" s="385" t="s">
        <v>138</v>
      </c>
      <c r="C91" s="133">
        <f>SUM(C92:C93)</f>
        <v>1071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tr">
        <f>+'Ekamut-caxs'!B35</f>
        <v>Աշխատավարձի գծով</v>
      </c>
      <c r="C92" s="131">
        <v>1071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7.5" customHeight="1">
      <c r="A94" s="384" t="s">
        <v>36</v>
      </c>
      <c r="B94" s="385" t="s">
        <v>37</v>
      </c>
      <c r="C94" s="133">
        <f>C19+C20-C35</f>
        <v>1500</v>
      </c>
      <c r="D94" s="387" t="s">
        <v>332</v>
      </c>
      <c r="E94" s="458" t="s">
        <v>183</v>
      </c>
      <c r="F94" s="458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Լիլիթ Բրուտյան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Լեյլա Գրիգորյան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199</v>
      </c>
      <c r="D101" s="232" t="s">
        <v>214</v>
      </c>
    </row>
    <row r="102" spans="1:7" ht="10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8 C23:C24 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5" zoomScaleSheetLayoutView="100" workbookViewId="0">
      <selection activeCell="I28" sqref="I2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51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հ․40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289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58849</v>
      </c>
      <c r="D6" s="142">
        <f>SUM(D7:D8,D11,D14:D17,D20:D21)</f>
        <v>39538.9</v>
      </c>
      <c r="E6" s="142">
        <f t="shared" ref="E6:E63" si="0">D6-C6</f>
        <v>-19310.099999999999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58755.6</v>
      </c>
      <c r="D7" s="135">
        <f>+'Ekamut-caxs'!D17</f>
        <v>39531.9</v>
      </c>
      <c r="E7" s="135">
        <f t="shared" si="0"/>
        <v>-19223.699999999997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0</v>
      </c>
      <c r="E9" s="135">
        <f t="shared" si="0"/>
        <v>-72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74" t="str">
        <f>+'Ekamut-caxs'!B25</f>
        <v>Սպասարկման և կոմունալ համավճարներից</v>
      </c>
      <c r="C15" s="136">
        <v>4.4000000000000004</v>
      </c>
      <c r="D15" s="135">
        <v>0</v>
      </c>
      <c r="E15" s="135">
        <f t="shared" si="0"/>
        <v>-4.4000000000000004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21" si="1">+A15+1</f>
        <v>3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 hidden="1">
      <c r="A18" s="34">
        <f t="shared" si="1"/>
        <v>5</v>
      </c>
      <c r="B18" s="403" t="str">
        <f>+'Ekamut-caxs'!B28</f>
        <v xml:space="preserve">ոչ ընթացիկ </v>
      </c>
      <c r="C18" s="125"/>
      <c r="D18" s="126">
        <f>+'Ekamut-caxs'!D28</f>
        <v>0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3</v>
      </c>
      <c r="B20" s="174" t="str">
        <f>+'Ekamut-caxs'!B30</f>
        <v>Բանկի տոկոսից</v>
      </c>
      <c r="C20" s="136">
        <v>17</v>
      </c>
      <c r="D20" s="134">
        <f>+'Ekamut-caxs'!D30</f>
        <v>7</v>
      </c>
      <c r="E20" s="134">
        <f t="shared" si="0"/>
        <v>-10</v>
      </c>
      <c r="F20" s="125"/>
    </row>
    <row r="21" spans="1:18" s="31" customFormat="1" ht="17.25" hidden="1">
      <c r="A21" s="34">
        <f t="shared" si="1"/>
        <v>4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58849</v>
      </c>
      <c r="D22" s="143">
        <f>SUM(D23,D26:D32,D36:D59,D61:D62)</f>
        <v>39538.9</v>
      </c>
      <c r="E22" s="142">
        <f t="shared" si="0"/>
        <v>-19310.099999999999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54538.9</v>
      </c>
      <c r="D23" s="137">
        <f>+'Ekamut-caxs'!D35</f>
        <v>38628.5</v>
      </c>
      <c r="E23" s="135">
        <f t="shared" si="0"/>
        <v>-15910.400000000001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2</v>
      </c>
      <c r="B28" s="174" t="str">
        <f>+'Ekamut-caxs'!B40</f>
        <v>Էլեկտրաէներգիայի գծով</v>
      </c>
      <c r="C28" s="136">
        <v>263.39999999999998</v>
      </c>
      <c r="D28" s="137">
        <f>+'Ekamut-caxs'!D40</f>
        <v>198.9</v>
      </c>
      <c r="E28" s="135">
        <f t="shared" si="0"/>
        <v>-64.499999999999972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v>3</v>
      </c>
      <c r="B29" s="174" t="str">
        <f>+'Ekamut-caxs'!B41</f>
        <v>Ջրմուղ-կոյուղու գծով</v>
      </c>
      <c r="C29" s="136">
        <v>161.1</v>
      </c>
      <c r="D29" s="137">
        <f>+'Ekamut-caxs'!D41</f>
        <v>40.1</v>
      </c>
      <c r="E29" s="135">
        <f t="shared" si="0"/>
        <v>-121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1" si="2">+A29+1</f>
        <v>4</v>
      </c>
      <c r="B30" s="174" t="str">
        <f>+'Ekamut-caxs'!B42</f>
        <v>Աղբահանության գծով</v>
      </c>
      <c r="C30" s="136">
        <v>98.8</v>
      </c>
      <c r="D30" s="137">
        <f>+'Ekamut-caxs'!D42</f>
        <v>98.8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5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5</v>
      </c>
      <c r="B32" s="174" t="str">
        <f>+'Ekamut-caxs'!B44</f>
        <v>Կապի գծով, այդ թվում`</v>
      </c>
      <c r="C32" s="136">
        <f>SUM(C33:C35)</f>
        <v>149.6</v>
      </c>
      <c r="D32" s="137">
        <f>SUM(D33:D35)</f>
        <v>149.6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5.0999999999999996</v>
      </c>
      <c r="B33" s="403" t="str">
        <f>+'Ekamut-caxs'!B45</f>
        <v>բաժանորդային վճար</v>
      </c>
      <c r="C33" s="125">
        <v>57.6</v>
      </c>
      <c r="D33" s="138">
        <f>+'Ekamut-caxs'!D45</f>
        <v>57.599999999999994</v>
      </c>
      <c r="E33" s="126">
        <f t="shared" si="0"/>
        <v>0</v>
      </c>
      <c r="F33" s="125"/>
    </row>
    <row r="34" spans="1:18">
      <c r="A34" s="18">
        <f t="shared" si="3"/>
        <v>5.1999999999999993</v>
      </c>
      <c r="B34" s="403" t="str">
        <f>+'Ekamut-caxs'!B46</f>
        <v>րոպեավճար</v>
      </c>
      <c r="C34" s="125">
        <v>8</v>
      </c>
      <c r="D34" s="138">
        <f>+'Ekamut-caxs'!D46</f>
        <v>8</v>
      </c>
      <c r="E34" s="126">
        <f t="shared" si="0"/>
        <v>0</v>
      </c>
      <c r="F34" s="125"/>
    </row>
    <row r="35" spans="1:18">
      <c r="A35" s="18">
        <f t="shared" si="3"/>
        <v>5.2999999999999989</v>
      </c>
      <c r="B35" s="403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 hidden="1">
      <c r="A36" s="34">
        <f>+A32+1</f>
        <v>6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7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 t="shared" ref="A38:A59" si="4">+A37+1</f>
        <v>8</v>
      </c>
      <c r="B38" s="174" t="str">
        <f>+'Ekamut-caxs'!B50</f>
        <v>Գրասենյակային ապրանքների գծով</v>
      </c>
      <c r="C38" s="136"/>
      <c r="D38" s="137">
        <f>+'Ekamut-caxs'!D50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9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10</v>
      </c>
      <c r="B40" s="174" t="str">
        <f>+'Ekamut-caxs'!B52</f>
        <v>Ուսումնական նյութերի գծով</v>
      </c>
      <c r="C40" s="136"/>
      <c r="D40" s="137">
        <f>+'Ekamut-caxs'!D52</f>
        <v>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11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v>6</v>
      </c>
      <c r="B42" s="174" t="str">
        <f>+'Ekamut-caxs'!B54</f>
        <v>Բուժ.ծառայության գծով</v>
      </c>
      <c r="C42" s="136">
        <v>99</v>
      </c>
      <c r="D42" s="137">
        <f>+'Ekamut-caxs'!D54</f>
        <v>11</v>
      </c>
      <c r="E42" s="135">
        <f t="shared" si="0"/>
        <v>-88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7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8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9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10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11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12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7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v>8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9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10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9</v>
      </c>
      <c r="B53" s="174" t="str">
        <f>+'Ekamut-caxs'!B65</f>
        <v>Վերապատրաստման գծով</v>
      </c>
      <c r="C53" s="134">
        <v>72</v>
      </c>
      <c r="D53" s="137">
        <f>+'Ekamut-caxs'!D65</f>
        <v>0</v>
      </c>
      <c r="E53" s="135">
        <f t="shared" si="5"/>
        <v>-72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10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10</v>
      </c>
      <c r="B55" s="174" t="str">
        <f>+'Ekamut-caxs'!B67</f>
        <v>Բեռնափոխադրման գծով ծախս</v>
      </c>
      <c r="C55" s="134">
        <v>300</v>
      </c>
      <c r="D55" s="136">
        <f>+'Ekamut-caxs'!D67</f>
        <v>300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11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11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 hidden="1">
      <c r="A58" s="34">
        <f t="shared" si="4"/>
        <v>12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 hidden="1">
      <c r="A59" s="34">
        <f t="shared" si="4"/>
        <v>13</v>
      </c>
      <c r="B59" s="174" t="str">
        <f>+'Ekamut-caxs'!B71</f>
        <v>Հիմնական միջոցների մաշվածության գծով, որից՝</v>
      </c>
      <c r="C59" s="134"/>
      <c r="D59" s="137">
        <f>+'Ekamut-caxs'!D71</f>
        <v>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hidden="1">
      <c r="A60" s="18">
        <f>+A59+0.1</f>
        <v>13.1</v>
      </c>
      <c r="B60" s="403" t="str">
        <f>+'Ekamut-caxs'!B72</f>
        <v>պայմանով (անհատույց) ստացված</v>
      </c>
      <c r="C60" s="127"/>
      <c r="D60" s="138">
        <f>+'Ekamut-caxs'!D72</f>
        <v>0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14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12</v>
      </c>
      <c r="B62" s="174" t="str">
        <f>+'Ekamut-caxs'!B74</f>
        <v>Այլ ծախսերի գծով</v>
      </c>
      <c r="C62" s="134">
        <v>2943.2</v>
      </c>
      <c r="D62" s="137">
        <f>+'Ekamut-caxs'!D74</f>
        <v>0</v>
      </c>
      <c r="E62" s="135">
        <f t="shared" si="5"/>
        <v>-2943.2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1" t="str">
        <f>+'Ekamut-caxs'!D77</f>
        <v>Լիլիթ Բրուտյան</v>
      </c>
      <c r="E65" s="461"/>
      <c r="F65" s="63"/>
    </row>
    <row r="66" spans="1:6" s="10" customFormat="1" ht="9.75" customHeight="1">
      <c r="A66" s="58"/>
      <c r="B66" s="422"/>
      <c r="C66" s="87"/>
      <c r="D66" s="460" t="s">
        <v>5</v>
      </c>
      <c r="E66" s="460"/>
      <c r="F66" s="406"/>
    </row>
    <row r="67" spans="1:6" s="10" customFormat="1" ht="24.75" customHeight="1">
      <c r="A67" s="58"/>
      <c r="B67" s="421" t="s">
        <v>6</v>
      </c>
      <c r="C67" s="64"/>
      <c r="D67" s="461" t="str">
        <f>+'Ekamut-caxs'!D79</f>
        <v>Լեյլա Գրիգորյան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6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I28" sqref="I2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4.285156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76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հ․40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290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8">
        <v>2613.8000000000002</v>
      </c>
      <c r="D6" s="128">
        <f>+C6</f>
        <v>2613.8000000000002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58844.6</v>
      </c>
      <c r="D7" s="133">
        <f>SUM(D8:D9,D12,D16:D21)</f>
        <v>39538.9</v>
      </c>
      <c r="E7" s="133">
        <f>D7-C7</f>
        <v>-19305.699999999997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58755.6</v>
      </c>
      <c r="D8" s="132">
        <f>+'Dramakan hosqer'!C21</f>
        <v>39531.9</v>
      </c>
      <c r="E8" s="132">
        <f>D8-C8</f>
        <v>-19223.699999999997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0</v>
      </c>
      <c r="E9" s="132">
        <f t="shared" ref="E9:E16" si="1">D9-C9</f>
        <v>-72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0</v>
      </c>
      <c r="E10" s="358">
        <f t="shared" si="1"/>
        <v>-72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hidden="1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hidden="1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hidden="1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3</v>
      </c>
      <c r="B20" s="223" t="str">
        <f>+'Dramakan hosqer'!B33</f>
        <v>Բանկի տոկոսից</v>
      </c>
      <c r="C20" s="131">
        <v>17</v>
      </c>
      <c r="D20" s="132">
        <f>+'Dramakan hosqer'!C33</f>
        <v>7</v>
      </c>
      <c r="E20" s="132">
        <f>D20-C20</f>
        <v>-10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4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78</v>
      </c>
      <c r="C22" s="128">
        <f>+C23+C66+C78</f>
        <v>55944.200000000004</v>
      </c>
      <c r="D22" s="133">
        <f>+D23+D66+D78</f>
        <v>40652.700000000004</v>
      </c>
      <c r="E22" s="133">
        <f t="shared" si="0"/>
        <v>-15291.5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SUM(C24,C27:C33,C37:C60,C64:C65)</f>
        <v>55944.200000000004</v>
      </c>
      <c r="D23" s="133">
        <f>SUM(D24,D27:D33,D37:D60,D64:D65)</f>
        <v>39581.700000000004</v>
      </c>
      <c r="E23" s="133">
        <f t="shared" si="0"/>
        <v>-16362.5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54538.9</v>
      </c>
      <c r="D24" s="132">
        <f>+'Dramakan hosqer'!C37</f>
        <v>38628.5</v>
      </c>
      <c r="E24" s="132">
        <f t="shared" si="0"/>
        <v>-15910.400000000001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0</v>
      </c>
      <c r="E26" s="358">
        <f t="shared" si="0"/>
        <v>0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hidden="1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v>2</v>
      </c>
      <c r="B29" s="223" t="str">
        <f>+'Dramakan hosqer'!B42</f>
        <v>Էլեկտրաէներգիայի գծով</v>
      </c>
      <c r="C29" s="131">
        <v>263.39999999999998</v>
      </c>
      <c r="D29" s="132">
        <f>+'Dramakan hosqer'!C42</f>
        <v>198.9</v>
      </c>
      <c r="E29" s="132">
        <f t="shared" si="0"/>
        <v>-64.499999999999972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v>3</v>
      </c>
      <c r="B30" s="223" t="str">
        <f>+'Dramakan hosqer'!B43</f>
        <v>Ջրմուղ-կոյուղու գծով</v>
      </c>
      <c r="C30" s="131">
        <v>156.69999999999999</v>
      </c>
      <c r="D30" s="132">
        <f>+'Dramakan hosqer'!C43</f>
        <v>40.1</v>
      </c>
      <c r="E30" s="132">
        <f t="shared" si="0"/>
        <v>-116.6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ref="A31:A32" si="3">+A30+1</f>
        <v>4</v>
      </c>
      <c r="B31" s="223" t="str">
        <f>+'Dramakan hosqer'!B44</f>
        <v>Աղբահանության գծով</v>
      </c>
      <c r="C31" s="131">
        <v>98.8</v>
      </c>
      <c r="D31" s="132">
        <f>+'Dramakan hosqer'!C44</f>
        <v>98.8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5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5</v>
      </c>
      <c r="B33" s="223" t="str">
        <f>+'Dramakan hosqer'!B46</f>
        <v>Կապի գծով, այդ թվում`</v>
      </c>
      <c r="C33" s="131">
        <f>SUM(C34:C36)</f>
        <v>149.6</v>
      </c>
      <c r="D33" s="132">
        <f>SUM(D34:D36)</f>
        <v>149.6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5.0999999999999996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57.599999999999994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5.1999999999999993</v>
      </c>
      <c r="B35" s="355" t="str">
        <f>+'Dramakan hosqer'!B48</f>
        <v>րոպեավճար</v>
      </c>
      <c r="C35" s="356">
        <v>8</v>
      </c>
      <c r="D35" s="357">
        <f>+'Dramakan hosqer'!C48</f>
        <v>8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5.2999999999999989</v>
      </c>
      <c r="B36" s="355" t="str">
        <f>+'Dramakan hosqer'!B49</f>
        <v>ինտերնետ կապ</v>
      </c>
      <c r="C36" s="356">
        <v>84</v>
      </c>
      <c r="D36" s="357">
        <f>+'Dramakan hosqer'!C49</f>
        <v>84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6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hidden="1" customHeight="1">
      <c r="A38" s="34">
        <f>+A37+1</f>
        <v>7</v>
      </c>
      <c r="B38" s="223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hidden="1" customHeight="1">
      <c r="A39" s="34">
        <f t="shared" ref="A39:A60" si="5">+A38+1</f>
        <v>8</v>
      </c>
      <c r="B39" s="223" t="str">
        <f>+'Dramakan hosqer'!B52</f>
        <v>Գրասենյակային ապրանքների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hidden="1" customHeight="1">
      <c r="A40" s="34">
        <f t="shared" si="5"/>
        <v>9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hidden="1" customHeight="1">
      <c r="A41" s="34">
        <f t="shared" si="5"/>
        <v>10</v>
      </c>
      <c r="B41" s="223" t="str">
        <f>+'Dramakan hosqer'!B54</f>
        <v>Ուսումնական նյութերի գծով</v>
      </c>
      <c r="C41" s="131"/>
      <c r="D41" s="132">
        <f>+'Dramakan hosqer'!C54</f>
        <v>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11</v>
      </c>
      <c r="B42" s="223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v>6</v>
      </c>
      <c r="B43" s="223" t="str">
        <f>+'Dramakan hosqer'!B56</f>
        <v>Բուժ.ծառայության գծով</v>
      </c>
      <c r="C43" s="131">
        <v>99</v>
      </c>
      <c r="D43" s="132">
        <f>+'Dramakan hosqer'!C56</f>
        <v>11</v>
      </c>
      <c r="E43" s="132">
        <f t="shared" si="0"/>
        <v>-88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7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8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9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10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v>7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v>8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9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10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9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0</v>
      </c>
      <c r="E54" s="132">
        <f t="shared" si="0"/>
        <v>-72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10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10</v>
      </c>
      <c r="B56" s="223" t="str">
        <f>+'Dramakan hosqer'!B69</f>
        <v>Բեռնափոխադրման գծով ծախս</v>
      </c>
      <c r="C56" s="131">
        <v>300</v>
      </c>
      <c r="D56" s="131">
        <f>+'Dramakan hosqer'!C69</f>
        <v>300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11</v>
      </c>
      <c r="B57" s="223" t="s">
        <v>330</v>
      </c>
      <c r="C57" s="131">
        <v>0</v>
      </c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11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12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13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13.1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13.2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13.299999999999999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12</v>
      </c>
      <c r="B64" s="223" t="str">
        <f>+'Dramakan hosqer'!B77</f>
        <v>Կրեդիտորական պարտքի մարման գծով</v>
      </c>
      <c r="C64" s="131">
        <v>42.8</v>
      </c>
      <c r="D64" s="132">
        <f>+'Dramakan hosqer'!C77</f>
        <v>42.799999999999955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13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5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hidden="1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hidden="1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54</v>
      </c>
      <c r="B78" s="385" t="s">
        <v>138</v>
      </c>
      <c r="C78" s="128">
        <f>SUM(C79:C80)</f>
        <v>0</v>
      </c>
      <c r="D78" s="133">
        <f>SUM(D79:D80)</f>
        <v>1071</v>
      </c>
      <c r="E78" s="133">
        <f t="shared" si="7"/>
        <v>1071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Աշխատավարձի գծով</v>
      </c>
      <c r="C79" s="131"/>
      <c r="D79" s="132">
        <f>+'Dramakan hosqer'!C92</f>
        <v>1071</v>
      </c>
      <c r="E79" s="131">
        <f>D79-C79</f>
        <v>1071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5" t="s">
        <v>37</v>
      </c>
      <c r="C81" s="128">
        <f>C6+C7-C22</f>
        <v>5514.1999999999971</v>
      </c>
      <c r="D81" s="133">
        <f>D6+D7-D22</f>
        <v>1500</v>
      </c>
      <c r="E81" s="133">
        <f t="shared" si="7"/>
        <v>-4014.1999999999971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4" t="str">
        <f>+'Ekamut-caxs'!D77</f>
        <v>Լիլիթ Բրուտյան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3" t="s">
        <v>89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1" t="str">
        <f>+'Ekamut-caxs'!D79</f>
        <v>Լեյլա Գրիգորյան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89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I28" sqref="I2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65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հ․40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141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291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146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22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1.1000000000000001</v>
      </c>
      <c r="B11" s="100" t="s">
        <v>152</v>
      </c>
      <c r="C11" s="99" t="s">
        <v>153</v>
      </c>
      <c r="D11" s="21">
        <v>22</v>
      </c>
      <c r="E11" s="21"/>
      <c r="F11" s="442">
        <v>21999.98</v>
      </c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 hidden="1">
      <c r="A13" s="99">
        <v>1.5</v>
      </c>
      <c r="B13" s="101"/>
      <c r="C13" s="99" t="s">
        <v>156</v>
      </c>
      <c r="D13" s="21"/>
      <c r="E13" s="21"/>
    </row>
    <row r="14" spans="1:22" hidden="1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 hidden="1">
      <c r="A15" s="99">
        <v>1.7</v>
      </c>
      <c r="B15" s="101"/>
      <c r="C15" s="99" t="s">
        <v>179</v>
      </c>
      <c r="D15" s="21"/>
      <c r="E15" s="21"/>
    </row>
    <row r="16" spans="1:22" hidden="1">
      <c r="A16" s="99">
        <v>1.8</v>
      </c>
      <c r="B16" s="101"/>
      <c r="C16" s="103" t="s">
        <v>178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158</v>
      </c>
      <c r="C25" s="99" t="s">
        <v>159</v>
      </c>
      <c r="D25" s="21"/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idden="1">
      <c r="A29" s="105">
        <v>2.11</v>
      </c>
      <c r="B29" s="101"/>
      <c r="C29" s="103" t="s">
        <v>165</v>
      </c>
      <c r="D29" s="21"/>
      <c r="E29" s="21"/>
    </row>
    <row r="30" spans="1:22" s="80" customFormat="1" ht="28.5" hidden="1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167</v>
      </c>
      <c r="D31" s="21"/>
      <c r="E31" s="21"/>
    </row>
    <row r="32" spans="1:22" hidden="1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 hidden="1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22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171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idden="1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</v>
      </c>
      <c r="B37" s="100" t="s">
        <v>150</v>
      </c>
      <c r="C37" s="99" t="s">
        <v>151</v>
      </c>
      <c r="D37" s="21">
        <v>30.8</v>
      </c>
      <c r="E37" s="21"/>
    </row>
    <row r="38" spans="1:22" hidden="1">
      <c r="A38" s="99">
        <v>1.3</v>
      </c>
      <c r="B38" s="100" t="s">
        <v>152</v>
      </c>
      <c r="C38" s="99" t="s">
        <v>153</v>
      </c>
      <c r="D38" s="21"/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>
      <c r="A41" s="99">
        <v>2</v>
      </c>
      <c r="B41" s="100" t="s">
        <v>188</v>
      </c>
      <c r="C41" s="99" t="s">
        <v>157</v>
      </c>
      <c r="D41" s="21">
        <v>5</v>
      </c>
      <c r="E41" s="21"/>
    </row>
    <row r="42" spans="1:22" ht="27" hidden="1">
      <c r="A42" s="99">
        <v>1.7</v>
      </c>
      <c r="B42" s="101"/>
      <c r="C42" s="99" t="s">
        <v>179</v>
      </c>
      <c r="D42" s="21"/>
      <c r="E42" s="21"/>
    </row>
    <row r="43" spans="1:22" hidden="1">
      <c r="A43" s="99">
        <v>1.8</v>
      </c>
      <c r="B43" s="101"/>
      <c r="C43" s="103" t="s">
        <v>178</v>
      </c>
      <c r="D43" s="21"/>
      <c r="E43" s="21"/>
    </row>
    <row r="44" spans="1:22">
      <c r="A44" s="99">
        <v>3</v>
      </c>
      <c r="B44" s="101" t="s">
        <v>326</v>
      </c>
      <c r="C44" s="103" t="s">
        <v>325</v>
      </c>
      <c r="D44" s="21">
        <v>7</v>
      </c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 hidden="1">
      <c r="A52" s="99">
        <v>2.7</v>
      </c>
      <c r="B52" s="101" t="s">
        <v>163</v>
      </c>
      <c r="C52" s="99" t="s">
        <v>164</v>
      </c>
      <c r="D52" s="21"/>
      <c r="E52" s="21"/>
    </row>
    <row r="53" spans="1:22" hidden="1">
      <c r="A53" s="99">
        <v>2.8</v>
      </c>
      <c r="B53" s="101"/>
      <c r="C53" s="103" t="s">
        <v>165</v>
      </c>
      <c r="D53" s="21"/>
      <c r="E53" s="21"/>
    </row>
    <row r="54" spans="1:22" ht="28.5">
      <c r="A54" s="99">
        <v>4</v>
      </c>
      <c r="B54" s="96" t="s">
        <v>172</v>
      </c>
      <c r="C54" s="20"/>
      <c r="D54" s="97">
        <f>SUM(D55:D58)</f>
        <v>1463.2</v>
      </c>
      <c r="E54" s="21"/>
      <c r="F54" s="145">
        <f>SUM(D36:D53)</f>
        <v>42.8</v>
      </c>
      <c r="G54" s="145">
        <f>+D59-D54-F54</f>
        <v>0</v>
      </c>
    </row>
    <row r="55" spans="1:22" ht="27" customHeight="1">
      <c r="A55" s="99">
        <v>4.0999999999999996</v>
      </c>
      <c r="B55" s="129"/>
      <c r="C55" s="130" t="s">
        <v>177</v>
      </c>
      <c r="D55" s="104">
        <v>1463.2</v>
      </c>
      <c r="E55" s="21"/>
    </row>
    <row r="56" spans="1:22" ht="27" hidden="1">
      <c r="A56" s="99">
        <v>1.2</v>
      </c>
      <c r="B56" s="112"/>
      <c r="C56" s="99" t="s">
        <v>167</v>
      </c>
      <c r="D56" s="21"/>
      <c r="E56" s="99"/>
    </row>
    <row r="57" spans="1:22" hidden="1">
      <c r="A57" s="99">
        <v>1.3</v>
      </c>
      <c r="B57" s="101" t="s">
        <v>163</v>
      </c>
      <c r="C57" s="99" t="s">
        <v>169</v>
      </c>
      <c r="D57" s="21"/>
      <c r="E57" s="21"/>
    </row>
    <row r="58" spans="1:22" hidden="1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1506</v>
      </c>
      <c r="E59" s="116"/>
      <c r="F59" s="303">
        <f>+D59-D55</f>
        <v>42.799999999999955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2613.8000000000002</v>
      </c>
      <c r="D62" s="465" t="s">
        <v>174</v>
      </c>
      <c r="E62" s="46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7" t="str">
        <f>+'Ekamut-caxs'!D77</f>
        <v>Լիլիթ Բրուտյան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8" t="s">
        <v>89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7" t="str">
        <f>+'Ekamut-caxs'!D79</f>
        <v>Լեյլա Գրիգորյան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89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I28" sqref="I2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1" t="s">
        <v>65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6" customFormat="1" ht="21.75" customHeight="1">
      <c r="A2" s="480" t="str">
        <f>+'Ekamut-caxs'!A13</f>
        <v xml:space="preserve">«Երևանի հ․40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6" customFormat="1" ht="21" customHeight="1">
      <c r="A3" s="480" t="s">
        <v>90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40" customFormat="1" ht="19.5" customHeight="1">
      <c r="A5" s="477" t="s">
        <v>111</v>
      </c>
      <c r="B5" s="477" t="s">
        <v>91</v>
      </c>
      <c r="C5" s="478" t="s">
        <v>92</v>
      </c>
      <c r="D5" s="478"/>
      <c r="E5" s="478"/>
      <c r="F5" s="478"/>
      <c r="G5" s="478" t="s">
        <v>93</v>
      </c>
      <c r="H5" s="478"/>
      <c r="I5" s="478"/>
      <c r="J5" s="478"/>
      <c r="K5" s="478" t="s">
        <v>131</v>
      </c>
      <c r="L5" s="478"/>
      <c r="M5" s="478"/>
    </row>
    <row r="6" spans="1:13" s="242" customFormat="1" ht="51" customHeight="1">
      <c r="A6" s="477"/>
      <c r="B6" s="477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0</v>
      </c>
      <c r="D7" s="245">
        <v>0</v>
      </c>
      <c r="E7" s="245">
        <v>0</v>
      </c>
      <c r="F7" s="247">
        <f>IF((E7&lt;10000), E7*143.7, E7*107.1)</f>
        <v>0</v>
      </c>
      <c r="G7" s="432">
        <v>577</v>
      </c>
      <c r="H7" s="433">
        <v>28753</v>
      </c>
      <c r="I7" s="246">
        <v>638</v>
      </c>
      <c r="J7" s="247">
        <v>31740</v>
      </c>
      <c r="K7" s="246">
        <v>0</v>
      </c>
      <c r="L7" s="246">
        <v>0</v>
      </c>
      <c r="M7" s="247">
        <f t="shared" ref="M7:M18" si="0">+L7*200.47</f>
        <v>0</v>
      </c>
    </row>
    <row r="8" spans="1:13" ht="19.5" customHeight="1">
      <c r="A8" s="243">
        <v>2</v>
      </c>
      <c r="B8" s="244" t="s">
        <v>95</v>
      </c>
      <c r="C8" s="245">
        <v>0</v>
      </c>
      <c r="D8" s="245">
        <v>0</v>
      </c>
      <c r="E8" s="245">
        <v>0</v>
      </c>
      <c r="F8" s="247">
        <f t="shared" ref="F8:F18" si="1">IF((E8&lt;10000), E8*143.7, E8*107.1)</f>
        <v>0</v>
      </c>
      <c r="G8" s="432">
        <v>705</v>
      </c>
      <c r="H8" s="433">
        <v>35042</v>
      </c>
      <c r="I8" s="246">
        <v>469</v>
      </c>
      <c r="J8" s="247">
        <v>23061</v>
      </c>
      <c r="K8" s="246">
        <v>0</v>
      </c>
      <c r="L8" s="246">
        <v>31</v>
      </c>
      <c r="M8" s="247">
        <f t="shared" si="0"/>
        <v>6214.57</v>
      </c>
    </row>
    <row r="9" spans="1:13" ht="19.5" customHeight="1">
      <c r="A9" s="243">
        <v>3</v>
      </c>
      <c r="B9" s="244" t="s">
        <v>96</v>
      </c>
      <c r="C9" s="245">
        <v>0</v>
      </c>
      <c r="D9" s="245">
        <v>0</v>
      </c>
      <c r="E9" s="245">
        <v>0</v>
      </c>
      <c r="F9" s="247">
        <f t="shared" si="1"/>
        <v>0</v>
      </c>
      <c r="G9" s="432">
        <v>645</v>
      </c>
      <c r="H9" s="433">
        <v>31999</v>
      </c>
      <c r="I9" s="246">
        <v>506</v>
      </c>
      <c r="J9" s="247">
        <v>24708</v>
      </c>
      <c r="K9" s="246">
        <v>0</v>
      </c>
      <c r="L9" s="246">
        <v>12</v>
      </c>
      <c r="M9" s="247">
        <f t="shared" si="0"/>
        <v>2405.64</v>
      </c>
    </row>
    <row r="10" spans="1:13" ht="19.5" customHeight="1">
      <c r="A10" s="243">
        <v>4</v>
      </c>
      <c r="B10" s="244" t="s">
        <v>97</v>
      </c>
      <c r="C10" s="245">
        <v>0</v>
      </c>
      <c r="D10" s="245">
        <v>0</v>
      </c>
      <c r="E10" s="245">
        <v>0</v>
      </c>
      <c r="F10" s="247">
        <f t="shared" si="1"/>
        <v>0</v>
      </c>
      <c r="G10" s="432">
        <v>485</v>
      </c>
      <c r="H10" s="247">
        <v>23931</v>
      </c>
      <c r="I10" s="246">
        <v>304</v>
      </c>
      <c r="J10" s="247">
        <v>14884</v>
      </c>
      <c r="K10" s="246">
        <v>0</v>
      </c>
      <c r="L10" s="246">
        <v>8</v>
      </c>
      <c r="M10" s="247">
        <f t="shared" si="0"/>
        <v>1603.76</v>
      </c>
    </row>
    <row r="11" spans="1:13" ht="19.5" customHeight="1">
      <c r="A11" s="243">
        <v>5</v>
      </c>
      <c r="B11" s="244" t="s">
        <v>98</v>
      </c>
      <c r="C11" s="245">
        <v>0</v>
      </c>
      <c r="D11" s="245">
        <v>0</v>
      </c>
      <c r="E11" s="245">
        <v>0</v>
      </c>
      <c r="F11" s="247">
        <f t="shared" si="1"/>
        <v>0</v>
      </c>
      <c r="G11" s="432">
        <v>374</v>
      </c>
      <c r="H11" s="247">
        <v>18152</v>
      </c>
      <c r="I11" s="246">
        <v>223</v>
      </c>
      <c r="J11" s="247">
        <v>10760</v>
      </c>
      <c r="K11" s="246">
        <v>0</v>
      </c>
      <c r="L11" s="246">
        <v>8</v>
      </c>
      <c r="M11" s="247">
        <f t="shared" si="0"/>
        <v>1603.76</v>
      </c>
    </row>
    <row r="12" spans="1:13" ht="19.5" customHeight="1">
      <c r="A12" s="243">
        <v>6</v>
      </c>
      <c r="B12" s="244" t="s">
        <v>99</v>
      </c>
      <c r="C12" s="245">
        <v>0</v>
      </c>
      <c r="D12" s="245">
        <v>0</v>
      </c>
      <c r="E12" s="245">
        <v>0</v>
      </c>
      <c r="F12" s="247">
        <f t="shared" si="1"/>
        <v>0</v>
      </c>
      <c r="G12" s="432">
        <v>117</v>
      </c>
      <c r="H12" s="247">
        <v>5705</v>
      </c>
      <c r="I12" s="246">
        <v>106</v>
      </c>
      <c r="J12" s="247">
        <v>5147</v>
      </c>
      <c r="K12" s="246">
        <v>0</v>
      </c>
      <c r="L12" s="246">
        <v>32</v>
      </c>
      <c r="M12" s="247">
        <f t="shared" si="0"/>
        <v>6415.04</v>
      </c>
    </row>
    <row r="13" spans="1:13" ht="19.5" customHeight="1">
      <c r="A13" s="243">
        <v>7</v>
      </c>
      <c r="B13" s="244" t="s">
        <v>100</v>
      </c>
      <c r="C13" s="245">
        <v>0</v>
      </c>
      <c r="D13" s="245">
        <v>0</v>
      </c>
      <c r="E13" s="245">
        <v>0</v>
      </c>
      <c r="F13" s="247">
        <f t="shared" si="1"/>
        <v>0</v>
      </c>
      <c r="G13" s="432">
        <v>148</v>
      </c>
      <c r="H13" s="247">
        <v>7215</v>
      </c>
      <c r="I13" s="246">
        <v>132</v>
      </c>
      <c r="J13" s="247">
        <v>6487</v>
      </c>
      <c r="K13" s="246">
        <v>0</v>
      </c>
      <c r="L13" s="246">
        <v>16</v>
      </c>
      <c r="M13" s="247">
        <f>+L13*200.47</f>
        <v>3207.52</v>
      </c>
    </row>
    <row r="14" spans="1:13" ht="19.5" customHeight="1">
      <c r="A14" s="243">
        <v>8</v>
      </c>
      <c r="B14" s="250" t="s">
        <v>101</v>
      </c>
      <c r="C14" s="245">
        <v>0</v>
      </c>
      <c r="D14" s="245">
        <v>0</v>
      </c>
      <c r="E14" s="245">
        <v>0</v>
      </c>
      <c r="F14" s="247">
        <f t="shared" si="1"/>
        <v>0</v>
      </c>
      <c r="G14" s="432">
        <v>123</v>
      </c>
      <c r="H14" s="247">
        <v>5944</v>
      </c>
      <c r="I14" s="246">
        <v>84</v>
      </c>
      <c r="J14" s="247">
        <v>4094</v>
      </c>
      <c r="K14" s="246">
        <v>0</v>
      </c>
      <c r="L14" s="246">
        <v>18</v>
      </c>
      <c r="M14" s="247">
        <f t="shared" si="0"/>
        <v>3608.46</v>
      </c>
    </row>
    <row r="15" spans="1:13" ht="19.5" customHeight="1">
      <c r="A15" s="243">
        <v>9</v>
      </c>
      <c r="B15" s="250" t="s">
        <v>102</v>
      </c>
      <c r="C15" s="245">
        <v>0</v>
      </c>
      <c r="D15" s="245">
        <v>0</v>
      </c>
      <c r="E15" s="245">
        <v>0</v>
      </c>
      <c r="F15" s="247">
        <f t="shared" si="1"/>
        <v>0</v>
      </c>
      <c r="G15" s="432">
        <v>128</v>
      </c>
      <c r="H15" s="247">
        <v>6256</v>
      </c>
      <c r="I15" s="246">
        <v>87</v>
      </c>
      <c r="J15" s="247">
        <v>4263</v>
      </c>
      <c r="K15" s="246">
        <v>0</v>
      </c>
      <c r="L15" s="246">
        <v>16</v>
      </c>
      <c r="M15" s="247">
        <f t="shared" si="0"/>
        <v>3207.52</v>
      </c>
    </row>
    <row r="16" spans="1:13" ht="19.5" customHeight="1">
      <c r="A16" s="243">
        <v>10</v>
      </c>
      <c r="B16" s="250" t="s">
        <v>103</v>
      </c>
      <c r="C16" s="245">
        <v>0</v>
      </c>
      <c r="D16" s="245">
        <v>0</v>
      </c>
      <c r="E16" s="245">
        <v>0</v>
      </c>
      <c r="F16" s="247">
        <f t="shared" si="1"/>
        <v>0</v>
      </c>
      <c r="G16" s="246">
        <v>370</v>
      </c>
      <c r="H16" s="247">
        <v>18113</v>
      </c>
      <c r="I16" s="246">
        <v>204</v>
      </c>
      <c r="J16" s="247">
        <v>9907</v>
      </c>
      <c r="K16" s="246">
        <v>0</v>
      </c>
      <c r="L16" s="246">
        <v>16</v>
      </c>
      <c r="M16" s="247">
        <f t="shared" si="0"/>
        <v>3207.52</v>
      </c>
    </row>
    <row r="17" spans="1:13" ht="19.5" customHeight="1">
      <c r="A17" s="243">
        <v>11</v>
      </c>
      <c r="B17" s="250" t="s">
        <v>104</v>
      </c>
      <c r="C17" s="245">
        <v>0</v>
      </c>
      <c r="D17" s="245">
        <v>0</v>
      </c>
      <c r="E17" s="245">
        <v>0</v>
      </c>
      <c r="F17" s="247">
        <f t="shared" si="1"/>
        <v>0</v>
      </c>
      <c r="G17" s="248">
        <v>576</v>
      </c>
      <c r="H17" s="249">
        <v>28265</v>
      </c>
      <c r="I17" s="246">
        <f>+G7</f>
        <v>577</v>
      </c>
      <c r="J17" s="247">
        <f t="shared" ref="J17:J18" si="2">+I17*53.48</f>
        <v>30857.96</v>
      </c>
      <c r="K17" s="246">
        <v>0</v>
      </c>
      <c r="L17" s="246">
        <v>31</v>
      </c>
      <c r="M17" s="247">
        <f t="shared" si="0"/>
        <v>6214.57</v>
      </c>
    </row>
    <row r="18" spans="1:13" ht="19.5" customHeight="1">
      <c r="A18" s="243">
        <v>12</v>
      </c>
      <c r="B18" s="250" t="s">
        <v>105</v>
      </c>
      <c r="C18" s="245">
        <v>0</v>
      </c>
      <c r="D18" s="245">
        <v>0</v>
      </c>
      <c r="E18" s="245">
        <v>0</v>
      </c>
      <c r="F18" s="247">
        <f t="shared" si="1"/>
        <v>0</v>
      </c>
      <c r="G18" s="248">
        <v>616</v>
      </c>
      <c r="H18" s="249">
        <v>30816</v>
      </c>
      <c r="I18" s="246">
        <f>+G18</f>
        <v>616</v>
      </c>
      <c r="J18" s="247">
        <f t="shared" si="2"/>
        <v>32943.68</v>
      </c>
      <c r="K18" s="246">
        <v>0</v>
      </c>
      <c r="L18" s="246">
        <v>12</v>
      </c>
      <c r="M18" s="247">
        <f t="shared" si="0"/>
        <v>2405.64</v>
      </c>
    </row>
    <row r="19" spans="1:13" ht="32.25" customHeight="1">
      <c r="A19" s="252"/>
      <c r="B19" s="239" t="s">
        <v>87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0</v>
      </c>
      <c r="F19" s="254">
        <f>SUM(F7:F18)</f>
        <v>0</v>
      </c>
      <c r="G19" s="253">
        <f>SUM(G7:G18)</f>
        <v>4864</v>
      </c>
      <c r="H19" s="254">
        <f>SUM(H7:H18)</f>
        <v>240191</v>
      </c>
      <c r="I19" s="253">
        <f>SUM(I7:I18)</f>
        <v>3946</v>
      </c>
      <c r="J19" s="254">
        <f>SUM(J7:J18)</f>
        <v>198852.63999999998</v>
      </c>
      <c r="K19" s="253">
        <f t="shared" si="3"/>
        <v>0</v>
      </c>
      <c r="L19" s="253">
        <f>SUM(L7:L18)</f>
        <v>200</v>
      </c>
      <c r="M19" s="254">
        <f>SUM(M7:M18)</f>
        <v>40094</v>
      </c>
    </row>
    <row r="20" spans="1:13" ht="21.75" customHeight="1">
      <c r="B20" s="255"/>
      <c r="C20" s="256"/>
      <c r="D20" s="257"/>
      <c r="E20" s="256"/>
      <c r="F20" s="257">
        <f>ROUND(F19/1000,1)</f>
        <v>0</v>
      </c>
      <c r="G20" s="256"/>
      <c r="H20" s="257"/>
      <c r="I20" s="256"/>
      <c r="J20" s="257">
        <f>ROUND(J19/1000,1)</f>
        <v>198.9</v>
      </c>
      <c r="K20" s="256"/>
      <c r="L20" s="256"/>
      <c r="M20" s="257">
        <f>ROUND(M19/1000,1)</f>
        <v>40.1</v>
      </c>
    </row>
    <row r="21" spans="1:13" ht="33.75" customHeight="1" thickBot="1">
      <c r="B21" s="484" t="s">
        <v>227</v>
      </c>
      <c r="C21" s="484"/>
      <c r="D21" s="484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0</v>
      </c>
      <c r="G27" s="287" t="s">
        <v>228</v>
      </c>
      <c r="H27" s="285" t="s">
        <v>228</v>
      </c>
      <c r="I27" s="285" t="s">
        <v>228</v>
      </c>
      <c r="J27" s="286">
        <f>J20-J26</f>
        <v>198.9</v>
      </c>
      <c r="K27" s="287" t="s">
        <v>228</v>
      </c>
      <c r="L27" s="285" t="s">
        <v>228</v>
      </c>
      <c r="M27" s="288">
        <f>M20-M26</f>
        <v>40.1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0" t="s">
        <v>2</v>
      </c>
      <c r="D30" s="480"/>
      <c r="E30" s="237"/>
      <c r="F30" s="237"/>
      <c r="G30" s="485"/>
      <c r="H30" s="485"/>
      <c r="I30" s="293"/>
      <c r="J30" s="482" t="str">
        <f>+'Ekamut-caxs'!D77</f>
        <v>Լիլիթ Բրուտյան</v>
      </c>
      <c r="K30" s="482"/>
      <c r="M30" s="259"/>
    </row>
    <row r="31" spans="1:13" s="236" customFormat="1">
      <c r="C31" s="294"/>
      <c r="D31" s="294"/>
      <c r="E31" s="295"/>
      <c r="F31" s="295"/>
      <c r="G31" s="483" t="s">
        <v>88</v>
      </c>
      <c r="H31" s="483"/>
      <c r="I31" s="296"/>
      <c r="J31" s="483" t="s">
        <v>106</v>
      </c>
      <c r="K31" s="483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2"/>
      <c r="H32" s="482"/>
      <c r="I32" s="298"/>
      <c r="J32" s="482" t="str">
        <f>+'Ekamut-caxs'!D79</f>
        <v>Լեյլա Գրիգորյան</v>
      </c>
      <c r="K32" s="482"/>
    </row>
    <row r="33" spans="3:13" s="236" customFormat="1">
      <c r="C33" s="258"/>
      <c r="D33" s="258"/>
      <c r="G33" s="483" t="s">
        <v>88</v>
      </c>
      <c r="H33" s="483"/>
      <c r="I33" s="296"/>
      <c r="J33" s="483" t="s">
        <v>106</v>
      </c>
      <c r="K33" s="483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79" t="s">
        <v>202</v>
      </c>
      <c r="J36" s="479"/>
      <c r="K36" s="302"/>
      <c r="L36" s="479" t="s">
        <v>231</v>
      </c>
      <c r="M36" s="479"/>
    </row>
    <row r="37" spans="3:13">
      <c r="C37" s="300"/>
      <c r="D37" s="300"/>
      <c r="E37" s="479" t="s">
        <v>201</v>
      </c>
      <c r="F37" s="479"/>
      <c r="I37" s="479"/>
      <c r="J37" s="479"/>
      <c r="K37" s="302"/>
      <c r="L37" s="479"/>
      <c r="M37" s="479"/>
    </row>
    <row r="38" spans="3:13">
      <c r="C38" s="300"/>
      <c r="D38" s="300"/>
      <c r="E38" s="479"/>
      <c r="F38" s="479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I28" sqref="I2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65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5" t="str">
        <f>+'Ekamut-caxs'!A13</f>
        <v xml:space="preserve">«Երևանի հ․40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3" t="s">
        <v>293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139</v>
      </c>
      <c r="B5" s="493" t="s">
        <v>66</v>
      </c>
      <c r="C5" s="343"/>
      <c r="D5" s="494" t="s">
        <v>260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140</v>
      </c>
    </row>
    <row r="6" spans="1:17" ht="106.5" customHeight="1">
      <c r="A6" s="493"/>
      <c r="B6" s="493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2"/>
    </row>
    <row r="7" spans="1:17" ht="27.75" customHeight="1">
      <c r="A7" s="147">
        <v>1</v>
      </c>
      <c r="B7" s="176" t="s">
        <v>187</v>
      </c>
      <c r="C7" s="177">
        <v>30983.7</v>
      </c>
      <c r="D7" s="443">
        <f>4545.9*2-500</f>
        <v>8591.7999999999993</v>
      </c>
      <c r="E7" s="177"/>
      <c r="F7" s="177">
        <f>IF(E7&gt;0,C16, 0)</f>
        <v>0</v>
      </c>
      <c r="G7" s="177">
        <v>124</v>
      </c>
      <c r="H7" s="228"/>
      <c r="I7" s="443"/>
      <c r="J7" s="228"/>
      <c r="K7" s="177"/>
      <c r="L7" s="177"/>
      <c r="M7" s="177"/>
      <c r="N7" s="178">
        <f>ROUND(SUM(C7:M7),1)</f>
        <v>39699.5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0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39699.5</v>
      </c>
    </row>
    <row r="10" spans="1:17" s="149" customFormat="1" ht="18.75" customHeight="1">
      <c r="B10" s="235">
        <v>4545.9440000000004</v>
      </c>
      <c r="C10" s="151">
        <f>+B10*2*2.5/3</f>
        <v>7576.5733333333337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8"/>
      <c r="L11" s="488"/>
      <c r="M11" s="488"/>
      <c r="N11" s="160"/>
    </row>
    <row r="12" spans="1:17" s="149" customFormat="1" ht="69" customHeight="1">
      <c r="B12" s="489" t="s">
        <v>195</v>
      </c>
      <c r="C12" s="490"/>
      <c r="D12" s="159"/>
      <c r="G12" s="123"/>
      <c r="H12" s="123"/>
      <c r="I12" s="489" t="s">
        <v>196</v>
      </c>
      <c r="J12" s="490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6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486" t="str">
        <f>+'Ekamut-caxs'!D77</f>
        <v>Լիլիթ Բրուտյան</v>
      </c>
      <c r="I18" s="486"/>
      <c r="J18" s="486"/>
      <c r="K18" s="169"/>
      <c r="L18" s="169"/>
    </row>
    <row r="19" spans="2:12" s="170" customFormat="1" ht="17.25" customHeight="1">
      <c r="B19" s="207"/>
      <c r="C19" s="208"/>
      <c r="D19" s="498" t="s">
        <v>88</v>
      </c>
      <c r="E19" s="498"/>
      <c r="F19" s="209"/>
      <c r="G19" s="210"/>
      <c r="H19" s="487" t="s">
        <v>89</v>
      </c>
      <c r="I19" s="487"/>
      <c r="J19" s="487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486" t="str">
        <f>+'Ekamut-caxs'!D79</f>
        <v>Լեյլա Գրիգորյան</v>
      </c>
      <c r="I20" s="486"/>
      <c r="J20" s="486"/>
      <c r="K20" s="169"/>
      <c r="L20" s="169"/>
    </row>
    <row r="21" spans="2:12" s="170" customFormat="1" ht="18.75" customHeight="1">
      <c r="B21" s="208"/>
      <c r="C21" s="208"/>
      <c r="D21" s="498" t="s">
        <v>88</v>
      </c>
      <c r="E21" s="498"/>
      <c r="F21" s="209"/>
      <c r="G21" s="210"/>
      <c r="H21" s="487" t="s">
        <v>89</v>
      </c>
      <c r="I21" s="487"/>
      <c r="J21" s="487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I28" sqref="I2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65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հ․40 մսուր-մանկապարտեզ» ՀՈԱԿ-ի </v>
      </c>
      <c r="B2" s="503"/>
      <c r="C2" s="503"/>
      <c r="D2" s="503"/>
    </row>
    <row r="3" spans="1:4" ht="39.75" customHeight="1">
      <c r="A3" s="503" t="s">
        <v>297</v>
      </c>
      <c r="B3" s="503"/>
      <c r="C3" s="503"/>
      <c r="D3" s="503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273</v>
      </c>
      <c r="C14" s="309"/>
      <c r="D14" s="309"/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0</v>
      </c>
      <c r="D19" s="307">
        <f>SUM(D20:D24)</f>
        <v>0</v>
      </c>
    </row>
    <row r="20" spans="1:4" ht="16.5" customHeight="1">
      <c r="A20" s="309">
        <v>3.1</v>
      </c>
      <c r="B20" s="310" t="s">
        <v>126</v>
      </c>
      <c r="C20" s="309"/>
      <c r="D20" s="309"/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0</v>
      </c>
      <c r="D25" s="307">
        <f>SUM(D26:D30)</f>
        <v>0</v>
      </c>
    </row>
    <row r="26" spans="1:4" ht="16.5" customHeight="1">
      <c r="A26" s="309">
        <v>4.0999999999999996</v>
      </c>
      <c r="B26" s="310" t="s">
        <v>279</v>
      </c>
      <c r="C26" s="309"/>
      <c r="D26" s="309"/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0</v>
      </c>
      <c r="D31" s="307">
        <f>D7+D13+D19+D25</f>
        <v>0</v>
      </c>
    </row>
    <row r="34" spans="2:4" ht="17.25">
      <c r="B34" s="397" t="s">
        <v>2</v>
      </c>
      <c r="C34" s="499" t="str">
        <f>+'Ekamut-caxs'!D77</f>
        <v>Լիլիթ Բրուտյան</v>
      </c>
      <c r="D34" s="499"/>
    </row>
    <row r="35" spans="2:4" ht="15.75" customHeight="1">
      <c r="B35" s="398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+'Ekamut-caxs'!D79</f>
        <v>Լեյլա Գրիգորյան</v>
      </c>
      <c r="D36" s="499"/>
    </row>
    <row r="37" spans="2:4">
      <c r="C37" s="501" t="s">
        <v>5</v>
      </c>
      <c r="D37" s="501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I28" sqref="I2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65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հ․40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256</v>
      </c>
      <c r="B3" s="473"/>
      <c r="C3" s="473"/>
      <c r="D3" s="473"/>
      <c r="E3" s="473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38619.9</v>
      </c>
      <c r="D8" s="127"/>
      <c r="E8" s="127"/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2978.9</v>
      </c>
      <c r="D9" s="127"/>
      <c r="E9" s="127"/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>
        <v>2978.9</v>
      </c>
      <c r="D10" s="408"/>
      <c r="E10" s="409">
        <f>+M10</f>
        <v>0</v>
      </c>
      <c r="F10" s="325">
        <v>11</v>
      </c>
      <c r="G10" s="326"/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0</v>
      </c>
    </row>
    <row r="11" spans="1:13" s="330" customFormat="1" ht="35.25" customHeight="1" thickBot="1">
      <c r="A11" s="322">
        <v>4</v>
      </c>
      <c r="B11" s="323" t="s">
        <v>255</v>
      </c>
      <c r="C11" s="324">
        <v>2978.9</v>
      </c>
      <c r="D11" s="408"/>
      <c r="E11" s="409">
        <f>+M11</f>
        <v>0</v>
      </c>
      <c r="F11" s="325">
        <v>12</v>
      </c>
      <c r="G11" s="331"/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0</v>
      </c>
    </row>
    <row r="12" spans="1:13" s="80" customFormat="1" ht="31.5" customHeight="1">
      <c r="A12" s="118"/>
      <c r="B12" s="334" t="s">
        <v>251</v>
      </c>
      <c r="C12" s="335">
        <f>ROUND(SUM(C8:C11),1)</f>
        <v>47556.6</v>
      </c>
      <c r="D12" s="335">
        <f>ROUND(SUM(D8:D11),1)</f>
        <v>0</v>
      </c>
      <c r="E12" s="335">
        <f>ROUND(SUM(E8:E11),1)</f>
        <v>0</v>
      </c>
      <c r="F12" s="444">
        <f>29226+2978.9+2961.4+2990</f>
        <v>38156.300000000003</v>
      </c>
    </row>
    <row r="14" spans="1:13" ht="51" customHeight="1">
      <c r="B14" s="506" t="s">
        <v>252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+'Ekamut-caxs'!D77</f>
        <v>Լիլիթ Բրուտյան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tr">
        <f>+'Ekamut-caxs'!D79</f>
        <v>Լեյլա Գրիգորյան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I28" sqref="I2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65</v>
      </c>
      <c r="B1" s="509"/>
      <c r="C1" s="509"/>
      <c r="D1" s="509"/>
      <c r="E1" s="509"/>
      <c r="F1" s="509"/>
    </row>
    <row r="2" spans="1:6" ht="23.25" customHeight="1">
      <c r="A2" s="471" t="str">
        <f>+'Ekamut-caxs'!A13</f>
        <v xml:space="preserve">«Երևանի հ․40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299</v>
      </c>
      <c r="B3" s="471"/>
      <c r="C3" s="471"/>
      <c r="D3" s="471"/>
      <c r="E3" s="471"/>
      <c r="F3" s="471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37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1">
        <v>5</v>
      </c>
      <c r="F7" s="401">
        <v>6</v>
      </c>
    </row>
    <row r="8" spans="1:6" ht="15.75" customHeight="1">
      <c r="A8" s="401"/>
      <c r="B8" s="435" t="s">
        <v>311</v>
      </c>
      <c r="C8" s="401"/>
      <c r="D8" s="401"/>
      <c r="E8" s="438">
        <f>SUBTOTAL(9,E9:E13)</f>
        <v>0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39"/>
      <c r="F9" s="127"/>
    </row>
    <row r="10" spans="1:6">
      <c r="A10" s="402">
        <f t="shared" ref="A10:A13" si="0">+A9+1</f>
        <v>2</v>
      </c>
      <c r="B10" s="403"/>
      <c r="C10" s="127"/>
      <c r="D10" s="127"/>
      <c r="E10" s="439"/>
      <c r="F10" s="127"/>
    </row>
    <row r="11" spans="1:6">
      <c r="A11" s="402">
        <f t="shared" si="0"/>
        <v>3</v>
      </c>
      <c r="B11" s="403"/>
      <c r="C11" s="127"/>
      <c r="D11" s="127"/>
      <c r="E11" s="439"/>
      <c r="F11" s="127"/>
    </row>
    <row r="12" spans="1:6">
      <c r="A12" s="402">
        <f t="shared" si="0"/>
        <v>4</v>
      </c>
      <c r="B12" s="403"/>
      <c r="C12" s="127"/>
      <c r="D12" s="127"/>
      <c r="E12" s="439"/>
      <c r="F12" s="127"/>
    </row>
    <row r="13" spans="1:6">
      <c r="A13" s="402">
        <f t="shared" si="0"/>
        <v>5</v>
      </c>
      <c r="B13" s="403"/>
      <c r="C13" s="127"/>
      <c r="D13" s="127"/>
      <c r="E13" s="439"/>
      <c r="F13" s="127"/>
    </row>
    <row r="14" spans="1:6" ht="37.5" customHeight="1">
      <c r="A14" s="401"/>
      <c r="B14" s="435" t="s">
        <v>313</v>
      </c>
      <c r="C14" s="401"/>
      <c r="D14" s="401"/>
      <c r="E14" s="438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39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39"/>
      <c r="F16" s="127"/>
    </row>
    <row r="17" spans="1:6">
      <c r="A17" s="402">
        <f t="shared" si="1"/>
        <v>3</v>
      </c>
      <c r="B17" s="403"/>
      <c r="C17" s="127"/>
      <c r="D17" s="127"/>
      <c r="E17" s="439"/>
      <c r="F17" s="127"/>
    </row>
    <row r="18" spans="1:6">
      <c r="A18" s="402">
        <f t="shared" si="1"/>
        <v>4</v>
      </c>
      <c r="B18" s="403"/>
      <c r="C18" s="127"/>
      <c r="D18" s="127"/>
      <c r="E18" s="439"/>
      <c r="F18" s="127"/>
    </row>
    <row r="19" spans="1:6">
      <c r="A19" s="402">
        <f t="shared" si="1"/>
        <v>5</v>
      </c>
      <c r="B19" s="403"/>
      <c r="C19" s="127"/>
      <c r="D19" s="127"/>
      <c r="E19" s="439"/>
      <c r="F19" s="127"/>
    </row>
    <row r="20" spans="1:6" ht="14.25">
      <c r="A20" s="402"/>
      <c r="B20" s="435" t="s">
        <v>312</v>
      </c>
      <c r="C20" s="127"/>
      <c r="D20" s="127"/>
      <c r="E20" s="438">
        <f>SUBTOTAL(9,E21:E37)</f>
        <v>0</v>
      </c>
      <c r="F20" s="127"/>
    </row>
    <row r="21" spans="1:6">
      <c r="A21" s="402">
        <v>1</v>
      </c>
      <c r="B21" s="403"/>
      <c r="C21" s="434"/>
      <c r="D21" s="434"/>
      <c r="E21" s="439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34"/>
      <c r="D22" s="434"/>
      <c r="E22" s="439">
        <f t="shared" si="2"/>
        <v>0</v>
      </c>
      <c r="F22" s="127"/>
    </row>
    <row r="23" spans="1:6">
      <c r="A23" s="402">
        <f t="shared" si="3"/>
        <v>3</v>
      </c>
      <c r="B23" s="403"/>
      <c r="C23" s="434"/>
      <c r="D23" s="434"/>
      <c r="E23" s="439">
        <f t="shared" si="2"/>
        <v>0</v>
      </c>
      <c r="F23" s="127"/>
    </row>
    <row r="24" spans="1:6">
      <c r="A24" s="402">
        <f t="shared" si="3"/>
        <v>4</v>
      </c>
      <c r="B24" s="403"/>
      <c r="C24" s="434"/>
      <c r="D24" s="434"/>
      <c r="E24" s="439">
        <f t="shared" si="2"/>
        <v>0</v>
      </c>
      <c r="F24" s="127"/>
    </row>
    <row r="25" spans="1:6">
      <c r="A25" s="402">
        <f t="shared" si="3"/>
        <v>5</v>
      </c>
      <c r="B25" s="403"/>
      <c r="C25" s="434"/>
      <c r="D25" s="434"/>
      <c r="E25" s="439"/>
      <c r="F25" s="127"/>
    </row>
    <row r="26" spans="1:6">
      <c r="A26" s="402">
        <f t="shared" si="3"/>
        <v>6</v>
      </c>
      <c r="B26" s="403"/>
      <c r="C26" s="434"/>
      <c r="D26" s="434"/>
      <c r="E26" s="439"/>
      <c r="F26" s="127"/>
    </row>
    <row r="27" spans="1:6">
      <c r="A27" s="402">
        <f t="shared" si="3"/>
        <v>7</v>
      </c>
      <c r="B27" s="403"/>
      <c r="C27" s="434"/>
      <c r="D27" s="434"/>
      <c r="E27" s="439"/>
      <c r="F27" s="127"/>
    </row>
    <row r="28" spans="1:6">
      <c r="A28" s="402">
        <f t="shared" si="3"/>
        <v>8</v>
      </c>
      <c r="B28" s="403"/>
      <c r="C28" s="434"/>
      <c r="D28" s="434"/>
      <c r="E28" s="439"/>
      <c r="F28" s="127"/>
    </row>
    <row r="29" spans="1:6">
      <c r="A29" s="402">
        <f t="shared" si="3"/>
        <v>9</v>
      </c>
      <c r="B29" s="403"/>
      <c r="C29" s="434"/>
      <c r="D29" s="434"/>
      <c r="E29" s="439"/>
      <c r="F29" s="127"/>
    </row>
    <row r="30" spans="1:6">
      <c r="A30" s="402">
        <f t="shared" si="3"/>
        <v>10</v>
      </c>
      <c r="B30" s="403"/>
      <c r="C30" s="434"/>
      <c r="D30" s="434"/>
      <c r="E30" s="439"/>
      <c r="F30" s="127"/>
    </row>
    <row r="31" spans="1:6">
      <c r="A31" s="402">
        <f t="shared" si="3"/>
        <v>11</v>
      </c>
      <c r="B31" s="403"/>
      <c r="C31" s="434"/>
      <c r="D31" s="434"/>
      <c r="E31" s="439"/>
      <c r="F31" s="127"/>
    </row>
    <row r="32" spans="1:6">
      <c r="A32" s="402">
        <f t="shared" si="3"/>
        <v>12</v>
      </c>
      <c r="B32" s="403"/>
      <c r="C32" s="434"/>
      <c r="D32" s="434"/>
      <c r="E32" s="439"/>
      <c r="F32" s="127"/>
    </row>
    <row r="33" spans="1:6">
      <c r="A33" s="402">
        <f t="shared" si="3"/>
        <v>13</v>
      </c>
      <c r="B33" s="403"/>
      <c r="C33" s="434"/>
      <c r="D33" s="434"/>
      <c r="E33" s="439"/>
      <c r="F33" s="127"/>
    </row>
    <row r="34" spans="1:6">
      <c r="A34" s="402">
        <f t="shared" si="3"/>
        <v>14</v>
      </c>
      <c r="B34" s="403"/>
      <c r="C34" s="434"/>
      <c r="D34" s="434"/>
      <c r="E34" s="439"/>
      <c r="F34" s="127"/>
    </row>
    <row r="35" spans="1:6">
      <c r="A35" s="402">
        <f t="shared" si="3"/>
        <v>15</v>
      </c>
      <c r="B35" s="403"/>
      <c r="C35" s="434"/>
      <c r="D35" s="434"/>
      <c r="E35" s="439"/>
      <c r="F35" s="127"/>
    </row>
    <row r="36" spans="1:6">
      <c r="A36" s="402">
        <f t="shared" si="3"/>
        <v>16</v>
      </c>
      <c r="B36" s="403"/>
      <c r="C36" s="434"/>
      <c r="D36" s="434"/>
      <c r="E36" s="439"/>
      <c r="F36" s="127"/>
    </row>
    <row r="37" spans="1:6">
      <c r="A37" s="402">
        <f t="shared" si="3"/>
        <v>17</v>
      </c>
      <c r="B37" s="403"/>
      <c r="C37" s="434"/>
      <c r="D37" s="434"/>
      <c r="E37" s="439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38">
        <f>SUBTOTAL(9,E8:E37)</f>
        <v>0</v>
      </c>
      <c r="F38" s="420"/>
    </row>
    <row r="40" spans="1:6" ht="33.75" customHeight="1">
      <c r="A40" s="402"/>
      <c r="B40" s="403" t="s">
        <v>300</v>
      </c>
      <c r="C40" s="510"/>
      <c r="D40" s="511"/>
      <c r="E40" s="511"/>
      <c r="F40" s="512"/>
    </row>
    <row r="41" spans="1:6" ht="33.75" customHeight="1">
      <c r="A41" s="402"/>
      <c r="B41" s="403" t="s">
        <v>309</v>
      </c>
      <c r="C41" s="510"/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+'Ekamut-caxs'!D77</f>
        <v>Լիլիթ Բրուտյան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6"/>
      <c r="E45" s="440"/>
      <c r="F45" s="406"/>
    </row>
    <row r="46" spans="1:6" ht="18.75" customHeight="1">
      <c r="B46" s="12" t="s">
        <v>6</v>
      </c>
      <c r="D46" s="507" t="str">
        <f>+'Ekamut-caxs'!D79</f>
        <v>Լեյլա Գրիգորյան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https://mul2.yerevan.am/tasks/2647855/oneclick?token=29c5d2ee938e16e9694343886bbe8df5</cp:keywords>
  <cp:lastModifiedBy>Lusine Petrosyan</cp:lastModifiedBy>
  <cp:lastPrinted>2025-11-10T06:59:07Z</cp:lastPrinted>
  <dcterms:created xsi:type="dcterms:W3CDTF">1996-10-14T23:33:28Z</dcterms:created>
  <dcterms:modified xsi:type="dcterms:W3CDTF">2025-12-26T15:24:32Z</dcterms:modified>
</cp:coreProperties>
</file>